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60" windowWidth="19092" windowHeight="7368" tabRatio="881" activeTab="12"/>
  </bookViews>
  <sheets>
    <sheet name="BDT" sheetId="1" r:id="rId1"/>
    <sheet name="BQLKCN" sheetId="4" r:id="rId2"/>
    <sheet name="SCT" sheetId="5" r:id="rId3"/>
    <sheet name="GDDT" sheetId="6" r:id="rId4"/>
    <sheet name="GTVT" sheetId="7" r:id="rId5"/>
    <sheet name="KHDT" sheetId="8" r:id="rId6"/>
    <sheet name="KHCN" sheetId="9" r:id="rId7"/>
    <sheet name="LĐTBXH" sheetId="10" r:id="rId8"/>
    <sheet name="SNV" sheetId="11" r:id="rId9"/>
    <sheet name="NNPTNT" sheetId="12" r:id="rId10"/>
    <sheet name="STC" sheetId="13" r:id="rId11"/>
    <sheet name="TNMT" sheetId="14" r:id="rId12"/>
    <sheet name="STTTT" sheetId="15" r:id="rId13"/>
    <sheet name="STP" sheetId="16" r:id="rId14"/>
    <sheet name="VHTTDL" sheetId="17" r:id="rId15"/>
    <sheet name="SXD" sheetId="18" r:id="rId16"/>
    <sheet name="SYT" sheetId="19" r:id="rId17"/>
    <sheet name="TTR" sheetId="20" r:id="rId18"/>
    <sheet name="VPHĐND" sheetId="21" r:id="rId19"/>
    <sheet name="VPUBT" sheetId="22" r:id="rId20"/>
  </sheets>
  <definedNames>
    <definedName name="_xlnm.Print_Titles" localSheetId="0">BDT!$2:$2</definedName>
    <definedName name="_xlnm.Print_Titles" localSheetId="1">BQLKCN!$2:$2</definedName>
    <definedName name="_xlnm.Print_Titles" localSheetId="3">GDDT!$2:$2</definedName>
    <definedName name="_xlnm.Print_Titles" localSheetId="4">GTVT!$2:$2</definedName>
    <definedName name="_xlnm.Print_Titles" localSheetId="6">KHCN!$2:$2</definedName>
    <definedName name="_xlnm.Print_Titles" localSheetId="5">KHDT!$2:$2</definedName>
    <definedName name="_xlnm.Print_Titles" localSheetId="7">LĐTBXH!$2:$2</definedName>
    <definedName name="_xlnm.Print_Titles" localSheetId="9">NNPTNT!$2:$2</definedName>
    <definedName name="_xlnm.Print_Titles" localSheetId="2">SCT!$2:$2</definedName>
    <definedName name="_xlnm.Print_Titles" localSheetId="8">SNV!$2:$2</definedName>
    <definedName name="_xlnm.Print_Titles" localSheetId="10">STC!$2:$2</definedName>
    <definedName name="_xlnm.Print_Titles" localSheetId="13">STP!$2:$2</definedName>
    <definedName name="_xlnm.Print_Titles" localSheetId="12">STTTT!$2:$2</definedName>
    <definedName name="_xlnm.Print_Titles" localSheetId="15">SXD!$2:$2</definedName>
    <definedName name="_xlnm.Print_Titles" localSheetId="16">SYT!$2:$2</definedName>
    <definedName name="_xlnm.Print_Titles" localSheetId="11">TNMT!$2:$2</definedName>
    <definedName name="_xlnm.Print_Titles" localSheetId="17">TTR!$2:$2</definedName>
    <definedName name="_xlnm.Print_Titles" localSheetId="14">VHTTDL!$2:$2</definedName>
    <definedName name="_xlnm.Print_Titles" localSheetId="18">VPHĐND!$2:$2</definedName>
    <definedName name="_xlnm.Print_Titles" localSheetId="19">VPUBT!$2:$2</definedName>
  </definedNames>
  <calcPr calcId="124519"/>
</workbook>
</file>

<file path=xl/calcChain.xml><?xml version="1.0" encoding="utf-8"?>
<calcChain xmlns="http://schemas.openxmlformats.org/spreadsheetml/2006/main">
  <c r="E42" i="22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21"/>
  <c r="E41" s="1"/>
  <c r="E52" s="1"/>
  <c r="E53" s="1"/>
  <c r="D42"/>
  <c r="C42"/>
  <c r="D41"/>
  <c r="D52" s="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D12"/>
  <c r="C12"/>
  <c r="E4"/>
  <c r="E3" s="1"/>
  <c r="D4"/>
  <c r="C4"/>
  <c r="D3"/>
  <c r="C3"/>
  <c r="E42" i="20"/>
  <c r="E41" s="1"/>
  <c r="E52" s="1"/>
  <c r="D42"/>
  <c r="D41" s="1"/>
  <c r="D52" s="1"/>
  <c r="C42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D12"/>
  <c r="C12"/>
  <c r="E4"/>
  <c r="E3" s="1"/>
  <c r="D4"/>
  <c r="D3" s="1"/>
  <c r="C4"/>
  <c r="C3"/>
  <c r="E42" i="19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18"/>
  <c r="E41" s="1"/>
  <c r="D42"/>
  <c r="D41" s="1"/>
  <c r="D52" s="1"/>
  <c r="C42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D12"/>
  <c r="C12"/>
  <c r="E4"/>
  <c r="E3" s="1"/>
  <c r="D4"/>
  <c r="D3" s="1"/>
  <c r="C4"/>
  <c r="C3"/>
  <c r="E42" i="17"/>
  <c r="E41" s="1"/>
  <c r="D42"/>
  <c r="D41" s="1"/>
  <c r="D52" s="1"/>
  <c r="C42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D12"/>
  <c r="C12"/>
  <c r="E4"/>
  <c r="E3" s="1"/>
  <c r="D4"/>
  <c r="D3" s="1"/>
  <c r="C4"/>
  <c r="C3"/>
  <c r="E42" i="16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15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14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13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12"/>
  <c r="D42"/>
  <c r="D41" s="1"/>
  <c r="D52" s="1"/>
  <c r="C42"/>
  <c r="C41" s="1"/>
  <c r="C52" s="1"/>
  <c r="E41"/>
  <c r="E52" s="1"/>
  <c r="E38"/>
  <c r="D38"/>
  <c r="C38"/>
  <c r="E32"/>
  <c r="D32"/>
  <c r="C32"/>
  <c r="E28"/>
  <c r="D28"/>
  <c r="C28"/>
  <c r="E23"/>
  <c r="D23"/>
  <c r="C23"/>
  <c r="E17"/>
  <c r="E3" s="1"/>
  <c r="D17"/>
  <c r="C17"/>
  <c r="E12"/>
  <c r="D12"/>
  <c r="C12"/>
  <c r="E4"/>
  <c r="D4"/>
  <c r="D3" s="1"/>
  <c r="C4"/>
  <c r="C3" s="1"/>
  <c r="E42" i="11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10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C4" i="9"/>
  <c r="C3" s="1"/>
  <c r="D4"/>
  <c r="E4"/>
  <c r="E3" s="1"/>
  <c r="C12"/>
  <c r="D12"/>
  <c r="E12"/>
  <c r="C17"/>
  <c r="D17"/>
  <c r="E17"/>
  <c r="C23"/>
  <c r="D23"/>
  <c r="D3" s="1"/>
  <c r="E23"/>
  <c r="C28"/>
  <c r="D28"/>
  <c r="E28"/>
  <c r="C32"/>
  <c r="D32"/>
  <c r="E32"/>
  <c r="C38"/>
  <c r="D38"/>
  <c r="E38"/>
  <c r="D41"/>
  <c r="D52" s="1"/>
  <c r="C42"/>
  <c r="C41" s="1"/>
  <c r="C52" s="1"/>
  <c r="D42"/>
  <c r="E42"/>
  <c r="E41" s="1"/>
  <c r="E42" i="8"/>
  <c r="D42"/>
  <c r="D41" s="1"/>
  <c r="D52" s="1"/>
  <c r="C42"/>
  <c r="C41" s="1"/>
  <c r="C52" s="1"/>
  <c r="E41"/>
  <c r="E52" s="1"/>
  <c r="E38"/>
  <c r="D38"/>
  <c r="C38"/>
  <c r="E32"/>
  <c r="D32"/>
  <c r="C32"/>
  <c r="E28"/>
  <c r="D28"/>
  <c r="C28"/>
  <c r="E23"/>
  <c r="D23"/>
  <c r="C23"/>
  <c r="E17"/>
  <c r="E3" s="1"/>
  <c r="D17"/>
  <c r="C17"/>
  <c r="E12"/>
  <c r="D12"/>
  <c r="D3" s="1"/>
  <c r="C12"/>
  <c r="E4"/>
  <c r="D4"/>
  <c r="C4"/>
  <c r="C3" s="1"/>
  <c r="E42" i="7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6"/>
  <c r="D42"/>
  <c r="D41" s="1"/>
  <c r="D52" s="1"/>
  <c r="C42"/>
  <c r="E41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E3" s="1"/>
  <c r="E52" s="1"/>
  <c r="D12"/>
  <c r="C12"/>
  <c r="E4"/>
  <c r="D4"/>
  <c r="D3" s="1"/>
  <c r="C4"/>
  <c r="C3"/>
  <c r="E42" i="5"/>
  <c r="E41" s="1"/>
  <c r="D42"/>
  <c r="D41" s="1"/>
  <c r="D52" s="1"/>
  <c r="C42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D12"/>
  <c r="C12"/>
  <c r="E4"/>
  <c r="E3" s="1"/>
  <c r="D4"/>
  <c r="D3" s="1"/>
  <c r="C4"/>
  <c r="C3"/>
  <c r="E42" i="4"/>
  <c r="E41" s="1"/>
  <c r="D42"/>
  <c r="D41" s="1"/>
  <c r="D52" s="1"/>
  <c r="C42"/>
  <c r="C41"/>
  <c r="C52" s="1"/>
  <c r="E38"/>
  <c r="D38"/>
  <c r="C38"/>
  <c r="E32"/>
  <c r="D32"/>
  <c r="C32"/>
  <c r="E28"/>
  <c r="D28"/>
  <c r="C28"/>
  <c r="E23"/>
  <c r="D23"/>
  <c r="C23"/>
  <c r="E17"/>
  <c r="D17"/>
  <c r="C17"/>
  <c r="E12"/>
  <c r="D12"/>
  <c r="C12"/>
  <c r="E4"/>
  <c r="E3" s="1"/>
  <c r="D4"/>
  <c r="D3" s="1"/>
  <c r="C4"/>
  <c r="C3"/>
  <c r="E42" i="1"/>
  <c r="E41" s="1"/>
  <c r="D42"/>
  <c r="D41" s="1"/>
  <c r="D52" s="1"/>
  <c r="C42"/>
  <c r="C41"/>
  <c r="E38"/>
  <c r="D38"/>
  <c r="C38"/>
  <c r="E32"/>
  <c r="D32"/>
  <c r="C32"/>
  <c r="E28"/>
  <c r="D28"/>
  <c r="C28"/>
  <c r="E23"/>
  <c r="D23"/>
  <c r="C23"/>
  <c r="C3" s="1"/>
  <c r="E17"/>
  <c r="D17"/>
  <c r="C17"/>
  <c r="E12"/>
  <c r="D12"/>
  <c r="C12"/>
  <c r="E4"/>
  <c r="E3" s="1"/>
  <c r="D4"/>
  <c r="D3" s="1"/>
  <c r="C4"/>
  <c r="E53" i="22" l="1"/>
  <c r="E53" i="20"/>
  <c r="E53" i="19"/>
  <c r="E52" i="18"/>
  <c r="E53" s="1"/>
  <c r="E52" i="17"/>
  <c r="E53" s="1"/>
  <c r="E53" i="16"/>
  <c r="E53" i="15"/>
  <c r="E53" i="14"/>
  <c r="E53" i="13"/>
  <c r="E53" i="12"/>
  <c r="E53" i="11"/>
  <c r="E53" i="10"/>
  <c r="E52" i="9"/>
  <c r="E53" s="1"/>
  <c r="E53" i="8"/>
  <c r="E53" i="7"/>
  <c r="E53" i="6"/>
  <c r="E52" i="5"/>
  <c r="E53" s="1"/>
  <c r="E52" i="4"/>
  <c r="E53" s="1"/>
  <c r="C52" i="1"/>
  <c r="E52"/>
  <c r="E53" s="1"/>
</calcChain>
</file>

<file path=xl/sharedStrings.xml><?xml version="1.0" encoding="utf-8"?>
<sst xmlns="http://schemas.openxmlformats.org/spreadsheetml/2006/main" count="2175" uniqueCount="132">
  <si>
    <t>CHỈ SỐ CẢI CÁCH HÀNH CHÍNH NĂM 2020
CỦA BAN DÂN TỘC</t>
  </si>
  <si>
    <t>STT</t>
  </si>
  <si>
    <t>Lĩnh vực/Tiêu chí</t>
  </si>
  <si>
    <t>Điểm
tối đa</t>
  </si>
  <si>
    <t>Điểm chuẩn</t>
  </si>
  <si>
    <t>Điểm đạt được</t>
  </si>
  <si>
    <t>Ghi chú</t>
  </si>
  <si>
    <t>I</t>
  </si>
  <si>
    <t>KẾT QUẢ THỰC HIỆN CÔNG TÁC CẢI CÁCH HÀNH CHÍNH (CCHC)</t>
  </si>
  <si>
    <t>CHỈ ĐẠO, ĐIỀU HÀNH CÔNG TÁC CCHC</t>
  </si>
  <si>
    <t>1.1</t>
  </si>
  <si>
    <t>Kế hoạch CCHC</t>
  </si>
  <si>
    <t>1.2</t>
  </si>
  <si>
    <t xml:space="preserve">Thực hiện chế độ báo cáo định kỳ theo quy định </t>
  </si>
  <si>
    <t>1.3</t>
  </si>
  <si>
    <t>Kiểm tra công tác CCHC</t>
  </si>
  <si>
    <t>1.4</t>
  </si>
  <si>
    <t>Công tác tuyên truyền CCHC</t>
  </si>
  <si>
    <t>1.5</t>
  </si>
  <si>
    <t xml:space="preserve">Thực hiện các nhiệm vụ được Ủy ban nhân dân tỉnh giao </t>
  </si>
  <si>
    <t>1.6</t>
  </si>
  <si>
    <t xml:space="preserve">Thực hiện đạt 100% nội dung, tiêu chí của Bản cam kết trách nhiệm </t>
  </si>
  <si>
    <t>1.7</t>
  </si>
  <si>
    <t>Những giải pháp về chỉ đạo, điều hành CCHC</t>
  </si>
  <si>
    <t>XÂY DỰNG VÀ TỔ CHỨC THỰC HIỆN
VĂN BẢN QUY PHẠM PHÁP LUẬT (QPPL)</t>
  </si>
  <si>
    <t>2.1</t>
  </si>
  <si>
    <t>Tiến độ soạn thảo văn bản QPPL trình theo quy định đạt từ 80% trở lên</t>
  </si>
  <si>
    <t>Hạ chuẩn</t>
  </si>
  <si>
    <t>2.2</t>
  </si>
  <si>
    <t>Mức độ tuân thủ quy trình thủ tục xây dựng văn bản QPPL theo quy định</t>
  </si>
  <si>
    <t>2.3</t>
  </si>
  <si>
    <t xml:space="preserve">Xử lý kết quả phát hiện qua rà soát văn bản QPPL thuộc lĩnh vực quản lý của đơn vị hàng năm đạt tỷ lệ 100% </t>
  </si>
  <si>
    <t>2.4</t>
  </si>
  <si>
    <t>Công tác theo dõi tình hình thi hành pháp luật</t>
  </si>
  <si>
    <t>CẢI CÁCH THỦ TỤC HÀNH CHÍNH (TTHC)</t>
  </si>
  <si>
    <t>3.1</t>
  </si>
  <si>
    <t>Thực hiện nhiệm vụ kiểm soát TTHC trong năm</t>
  </si>
  <si>
    <t>3.2</t>
  </si>
  <si>
    <t>Công bố, công khai TTHC</t>
  </si>
  <si>
    <t>3.3</t>
  </si>
  <si>
    <t>Tiếp nhận, xử lý phản ánh, kiến nghị (PAKN) của cá nhân, tổ chức đối với TTHC thuộc thẩm quyền giải quyết</t>
  </si>
  <si>
    <t>3.4</t>
  </si>
  <si>
    <t>Thực hiện cơ chế một cửa, cơ chế một cửa liên thông</t>
  </si>
  <si>
    <t>3.5</t>
  </si>
  <si>
    <t>Kết quả giải quyết hồ sơ TTHC</t>
  </si>
  <si>
    <t>CẢI CÁCH TỔ CHỨC BỘ MÁY (TCBM)
HÀNH CHÍNH NHÀ NƯỚC (HCNN)</t>
  </si>
  <si>
    <t>4.1</t>
  </si>
  <si>
    <t>Hoàn chỉnh phương án sắp xếp, kiện toàn lại tổ chức theo quy định</t>
  </si>
  <si>
    <t>4.2</t>
  </si>
  <si>
    <t>Thực hiện cơ cấu số lượng lãnh đạo đúng quy định hiện hành</t>
  </si>
  <si>
    <t>4.3</t>
  </si>
  <si>
    <t>Thực hiện quy định về sử dụng biên chế, số lượng người làm việc được giao</t>
  </si>
  <si>
    <t>Hạ chuẩn 4.3.2 (0,5đ)</t>
  </si>
  <si>
    <t>4.4</t>
  </si>
  <si>
    <t>Thực hiện phân cấp quản lý</t>
  </si>
  <si>
    <t>Hạ chuẩn tiêu chí 4.4.1 (0,5đ)</t>
  </si>
  <si>
    <t>XÂY DỰNG VÀ NÂNG CAO CHẤT LƯỢNG ĐỘI NGŨ CÁN BỘ, CÔNG CHỨC, VIÊN CHỨC (CBCCVC)</t>
  </si>
  <si>
    <t>5.1</t>
  </si>
  <si>
    <t>Thực hiện rà soát, hoàn chỉnh bản mô tả vị trí việc làm, khung năng lực công chức, viên chức theo chức năng, nhiệm vụ hiện hành</t>
  </si>
  <si>
    <t>5.2</t>
  </si>
  <si>
    <t>Công tác quản lý, sử dụng CCVC, người lao động</t>
  </si>
  <si>
    <t>Hạ chuẩn các tiêu chí 5.2.1 (1đ), 5.2.2 (0,5đ), 5.2.3 (0,5đ), 5.2.4 (1đ), 5.2.5 (0,5đ)</t>
  </si>
  <si>
    <t>5.3</t>
  </si>
  <si>
    <t>Kết quả chấp hành kỷ luật, kỷ cương hành chính tại đơn vị</t>
  </si>
  <si>
    <t>CẢI CÁCH TÀI CHÍNH CÔNG</t>
  </si>
  <si>
    <t>6.1</t>
  </si>
  <si>
    <t>Thực hiện cơ chế tự chủ, tự chịu trách nhiệm về sử dụng kinh phí quản lý hành chính tại sở ngành và đơn vị trực thuộc</t>
  </si>
  <si>
    <t>6.2</t>
  </si>
  <si>
    <t>Số lượng đơn vị sự nghiệp công lập trực thuộc thực hiện tự bảo đảm một phần hoặc tự đảm bảo hoàn toàn chi thường xuyên tăng so với năm trước</t>
  </si>
  <si>
    <t>6.3</t>
  </si>
  <si>
    <t>Thực hiện cơ chế tự chủ, tự chịu trách nhiệm tại các đơn vị sự nghiệp công lập thuộc Sở</t>
  </si>
  <si>
    <t>6.4</t>
  </si>
  <si>
    <t>Kết quả thực hiện cơ chế tài chính theo quy định trong năm tại Sở, ban ngành và đơn vị trực thuộc</t>
  </si>
  <si>
    <t>6.5</t>
  </si>
  <si>
    <t>Thực hiện phân phối thu nhập tiết kiệm, hiệu quả dựa trên cơ sở phân loại mức độ hoàn thành nhiệm vụ</t>
  </si>
  <si>
    <t>HIỆN ĐẠI HÓA NỀN HÀNH CHÍNH</t>
  </si>
  <si>
    <t>7.1</t>
  </si>
  <si>
    <t>Ứng dụng công nghệ thông tin (CNTT)</t>
  </si>
  <si>
    <t>Hạ chuẩn tiêu chí 7.1.4 (1đ), 7.1.7 (1đ)</t>
  </si>
  <si>
    <t>7.2</t>
  </si>
  <si>
    <t>Áp dụng ISO trong hoạt động</t>
  </si>
  <si>
    <t>Hạ chuẩn tiêu chí 7.2.2 (0,5đ)</t>
  </si>
  <si>
    <t>II</t>
  </si>
  <si>
    <t>ĐÁNH GIÁ TÁC ĐỘNG CỦA CÔNG TÁC CCHC</t>
  </si>
  <si>
    <t xml:space="preserve">Tác động của công tác chỉ đạo điều hành CCHC </t>
  </si>
  <si>
    <t>Nâng cao Chỉ số CCHC của đơn vị</t>
  </si>
  <si>
    <t>Sự quan tâm của lãnh đạo đơn vị đối với công tác CCHC tại đơn vị</t>
  </si>
  <si>
    <t>ĐTXHH</t>
  </si>
  <si>
    <t>Nâng cao mức độ am hiểu, nhận thức của CBCCVC</t>
  </si>
  <si>
    <t>Mức hài lòng của người dân, tổ chức đối với sự phục vụ của cơ quan hành chính (Chỉ số Sipas)</t>
  </si>
  <si>
    <t>Tác động của cải cách đến thể chế, cơ chế, chính sách thuộc phạm vi quản lý nhà nước của ngành</t>
  </si>
  <si>
    <t>Tác động của cải cách đến TCBM</t>
  </si>
  <si>
    <t>Tác động của cải cách đến CBCCVC</t>
  </si>
  <si>
    <t>Tác động của cải cách đến tài chính công</t>
  </si>
  <si>
    <t>Tác động của cải cách đến hiện đại hóa hành chính</t>
  </si>
  <si>
    <t>TỔNG ĐIỂM</t>
  </si>
  <si>
    <t>CHỈ SỐ CẢI CÁCH HÀNH CHÍNH NĂM 2020</t>
  </si>
  <si>
    <t>CHỈ SỐ CẢI CÁCH HÀNH CHÍNH NĂM 2020
CỦA BAN QUẢN LÝ CÁC KHU CÔNG NGHIỆP</t>
  </si>
  <si>
    <t>Hạ chuẩn các tiêu chí 5.2.1 (1đ), 5.2.2 (0,5đ), 5.2.3 (0,5đ), 5.2.5 (0,5đ)</t>
  </si>
  <si>
    <t>Hạ chuẩn tiêu chí 7.1.4 (1đ)</t>
  </si>
  <si>
    <t>CHỈ SỐ CẢI CÁCH HÀNH CHÍNH NĂM 2020
CỦA SỞ CÔNG THƯƠNG</t>
  </si>
  <si>
    <t>Hạ chuẩn các tiêu chí 5.2.1 (1đ), 5.2.3 (0,5đ)</t>
  </si>
  <si>
    <t>CHỈ SỐ CẢI CÁCH HÀNH CHÍNH NĂM 2020
CỦA SỞ GIÁO DỤC VÀ ĐÀO TẠO</t>
  </si>
  <si>
    <t>Hạ chuẩn các tiêu chí 5.2.1 (1đ)</t>
  </si>
  <si>
    <t>CHỈ SỐ CẢI CÁCH HÀNH CHÍNH NĂM 2020
CỦA SỞ GIAO THÔNG VẬN TẢI</t>
  </si>
  <si>
    <t>CHỈ SỐ CẢI CÁCH HÀNH CHÍNH NĂM 2020
CỦA SỞ KẾ HOẠCH VÀ ĐẦU TƯ</t>
  </si>
  <si>
    <t>Hạ chuẩn tiêu chí 4.4.2 (0,5đ), 4.4.3 (1đ)</t>
  </si>
  <si>
    <t>Hạ chuẩn các tiêu chí 5.2.1 (1đ), 5.2.2 (0,5đ), 5.2.3 (0,5đ)</t>
  </si>
  <si>
    <t>CHỈ SỐ CẢI CÁCH HÀNH CHÍNH NĂM 2020
CỦA SỞ KHOA HỌC VÀ CÔNG NGHỆ</t>
  </si>
  <si>
    <t>CHỈ SỐ CẢI CÁCH HÀNH CHÍNH NĂM 2020
CỦA SỞ LAO ĐỘNG - THƯƠNG BINH VÀ XÃ HỘI</t>
  </si>
  <si>
    <t>CHỈ SỐ CẢI CÁCH HÀNH CHÍNH NĂM 2020
CỦA SỞ NỘI VỤ</t>
  </si>
  <si>
    <t>CHỈ SỐ CẢI CÁCH HÀNH CHÍNH NĂM 2020
CỦA SỞ NÔNG NGHIỆP VÀ PHÁT TRIỂN NÔNG THÔN</t>
  </si>
  <si>
    <t>CHỈ SỐ CẢI CÁCH HÀNH CHÍNH NĂM 2020
CỦA SỞ TÀI CHÍNH</t>
  </si>
  <si>
    <t>Hạ chuẩn tiêu chí 4.3.2 (0,5đ)</t>
  </si>
  <si>
    <t>CHỈ SỐ CẢI CÁCH HÀNH CHÍNH NĂM 2020
CỦA SỞ TÀI NGUYÊN VÀ MÔI TRƯỜNG</t>
  </si>
  <si>
    <t>CHỈ SỐ CẢI CÁCH HÀNH CHÍNH NĂM 2020
CỦA SỞ THÔNG TIN VÀ TRUYỀN THÔNG</t>
  </si>
  <si>
    <t>CHỈ SỐ CẢI CÁCH HÀNH CHÍNH NĂM 2020
CỦA SỞ TƯ PHÁP</t>
  </si>
  <si>
    <t>CHỈ SỐ CẢI CÁCH HÀNH CHÍNH NĂM 2020
CỦA SỞ VĂN HÓA, THỂ THAO VÀ DU LỊCH</t>
  </si>
  <si>
    <t>CHỈ SỐ CẢI CÁCH HÀNH CHÍNH NĂM 2020
CỦA SỞ XÂY DỰNG</t>
  </si>
  <si>
    <t>CHỈ SỐ CẢI CÁCH HÀNH CHÍNH NĂM 2020
CỦA SỞ Y TẾ</t>
  </si>
  <si>
    <t>CHỈ SỐ CẢI CÁCH HÀNH CHÍNH NĂM 2020
CỦA THANH TRA TỈNH</t>
  </si>
  <si>
    <t>Hạ chuẩn tiêu chí 7.1.4 (1đ), 7.1.5 (1,5đ), 7.1.6 (1đ), 7.1.7 (1đ), 7.1.8 (1đ)</t>
  </si>
  <si>
    <t>CHỈ SỐ CẢI CÁCH HÀNH CHÍNH NĂM 2020
CỦA VĂN PHÒNG HỘI ĐỒNG NHÂN DÂN TỈNH</t>
  </si>
  <si>
    <t>Hạ chuẩn tiêu chí 1.2.2 (0,5đ), 1.2.3 (0,5đ), 1.2.4 (0,5đ), 1.2.5 (0,5đ), 1.2.6 (0,5đ)</t>
  </si>
  <si>
    <t>Hạ chuẩn tiêu chí 5.2.1 (1đ), 5.2.2 (0,5đ), 5.2.3 (0,5đ), 5.2.4 (1đ), 5.2.5 (0,5đ)</t>
  </si>
  <si>
    <t>Kết quả chấp hành kỷ luật, kỷ cương HC tại đơn vị</t>
  </si>
  <si>
    <t>Hạ chuẩn tiêu chí 7.1.2 (1đ), 7.1.3 (1đ), 7.1.4 (1đ), 7.1.5 (1,5đ), 7.1.6 (1đ), 7.1.7 (1đ), 7.1.8 (1đ), 7.1.9 (1đ), 7.1.10 (0,5đ), 7.1.11 (0,5đ)</t>
  </si>
  <si>
    <t>CHỈ SỐ CẢI CÁCH HÀNH CHÍNH NĂM 2020
CỦA VĂN PHÒNG ỦY BAN NHÂN DÂN TỈNH</t>
  </si>
  <si>
    <t>Hạ chuẩn tiêu chí 3.2.3 (0,5đ)</t>
  </si>
  <si>
    <t>Hạ chuẩn tiêu chí 3.5.3 (0,5đ)</t>
  </si>
  <si>
    <t>Hạ chuẩn tiêu chí 5.2.1 (1đ), 5.2.2 (0,5đ), 5.2.3 (0,5đ), 5.2.5 (0,5đ)</t>
  </si>
  <si>
    <t>Hạ chuẩn tiêu chí 7.1.2 (1đ), 7.1.4 (1đ), 7.1.5 (1,5đ), 7.1.6 (1đ), 7.1.7 (1đ), 7.1.8 (1đ), 7.1.9 (1đ), 7.1.10 (0,5đ), 7.1.11 (0,5đ)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</si>
</sst>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2" fontId="7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vertical="center" wrapText="1"/>
    </xf>
    <xf numFmtId="10" fontId="3" fillId="0" borderId="2" xfId="1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381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4785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93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0289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6725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7698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7335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8308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93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0289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122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2194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0611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1584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6725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7698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122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2194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4820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5793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9316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0289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8021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89938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381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4785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122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2194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122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2194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122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2194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67411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8384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3812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47850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47</xdr:row>
      <xdr:rowOff>0</xdr:rowOff>
    </xdr:from>
    <xdr:to>
      <xdr:col>1</xdr:col>
      <xdr:colOff>1272540</xdr:colOff>
      <xdr:row>47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770126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5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79854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1211580</xdr:colOff>
      <xdr:row>47</xdr:row>
      <xdr:rowOff>0</xdr:rowOff>
    </xdr:from>
    <xdr:to>
      <xdr:col>1</xdr:col>
      <xdr:colOff>1264920</xdr:colOff>
      <xdr:row>47</xdr:row>
      <xdr:rowOff>0</xdr:rowOff>
    </xdr:to>
    <xdr:pic>
      <xdr:nvPicPr>
        <xdr:cNvPr id="2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735074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1264920</xdr:colOff>
      <xdr:row>52</xdr:row>
      <xdr:rowOff>0</xdr:rowOff>
    </xdr:to>
    <xdr:pic>
      <xdr:nvPicPr>
        <xdr:cNvPr id="3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62100" y="18539460"/>
          <a:ext cx="5334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1211580</xdr:colOff>
      <xdr:row>52</xdr:row>
      <xdr:rowOff>0</xdr:rowOff>
    </xdr:from>
    <xdr:to>
      <xdr:col>1</xdr:col>
      <xdr:colOff>1272540</xdr:colOff>
      <xdr:row>52</xdr:row>
      <xdr:rowOff>0</xdr:rowOff>
    </xdr:to>
    <xdr:pic>
      <xdr:nvPicPr>
        <xdr:cNvPr id="4" name="Picture 1027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68780" y="18409920"/>
          <a:ext cx="6096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E8" sqref="E8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0</v>
      </c>
      <c r="B1" s="15"/>
      <c r="C1" s="15"/>
      <c r="D1" s="15"/>
      <c r="E1" s="15"/>
      <c r="F1" s="15"/>
    </row>
    <row r="2" spans="1:6" ht="46.8">
      <c r="A2" s="1" t="s">
        <v>1</v>
      </c>
      <c r="B2" s="1" t="s">
        <v>2</v>
      </c>
      <c r="C2" s="2" t="s">
        <v>3</v>
      </c>
      <c r="D2" s="2" t="s">
        <v>4</v>
      </c>
      <c r="E2" s="2" t="s">
        <v>5</v>
      </c>
      <c r="F2" s="1" t="s">
        <v>6</v>
      </c>
    </row>
    <row r="3" spans="1:6" ht="31.2">
      <c r="A3" s="1" t="s">
        <v>7</v>
      </c>
      <c r="B3" s="3" t="s">
        <v>8</v>
      </c>
      <c r="C3" s="4">
        <f>+C4+C12+C17+C23+C28+C32+C38</f>
        <v>62</v>
      </c>
      <c r="D3" s="4">
        <f>+D4+D12+D17+D23+D28+D32+D38</f>
        <v>47</v>
      </c>
      <c r="E3" s="4">
        <f>+E4+E12+E17+E23+E28+E32+E38</f>
        <v>37.090000000000003</v>
      </c>
      <c r="F3" s="5"/>
    </row>
    <row r="4" spans="1:6" ht="15.6">
      <c r="A4" s="1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11.379999999999999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4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1.88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">
        <v>2</v>
      </c>
      <c r="B12" s="3" t="s">
        <v>24</v>
      </c>
      <c r="C12" s="4">
        <f>SUM(C13:C16)</f>
        <v>4.5</v>
      </c>
      <c r="D12" s="4">
        <f>SUM(D13:D16)</f>
        <v>1.5</v>
      </c>
      <c r="E12" s="4">
        <f>SUM(E13:E16)</f>
        <v>1.5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/>
      <c r="E13" s="9"/>
      <c r="F13" s="6" t="s">
        <v>27</v>
      </c>
    </row>
    <row r="14" spans="1:6" ht="31.2">
      <c r="A14" s="7" t="s">
        <v>28</v>
      </c>
      <c r="B14" s="8" t="s">
        <v>29</v>
      </c>
      <c r="C14" s="9">
        <v>1</v>
      </c>
      <c r="D14" s="9"/>
      <c r="E14" s="9"/>
      <c r="F14" s="6" t="s">
        <v>27</v>
      </c>
    </row>
    <row r="15" spans="1:6" ht="46.8">
      <c r="A15" s="7" t="s">
        <v>30</v>
      </c>
      <c r="B15" s="8" t="s">
        <v>31</v>
      </c>
      <c r="C15" s="9">
        <v>1</v>
      </c>
      <c r="D15" s="9"/>
      <c r="E15" s="9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">
        <v>4</v>
      </c>
      <c r="B23" s="3" t="s">
        <v>45</v>
      </c>
      <c r="C23" s="4">
        <f>SUM(C24:C27)</f>
        <v>5</v>
      </c>
      <c r="D23" s="4">
        <f>SUM(D24:D27)</f>
        <v>4</v>
      </c>
      <c r="E23" s="4">
        <f>SUM(E24:E27)</f>
        <v>4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0.5</v>
      </c>
      <c r="E26" s="9">
        <v>0.5</v>
      </c>
      <c r="F26" s="6" t="s">
        <v>52</v>
      </c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1.5</v>
      </c>
      <c r="F27" s="6" t="s">
        <v>55</v>
      </c>
    </row>
    <row r="28" spans="1:6" ht="46.8">
      <c r="A28" s="1">
        <v>5</v>
      </c>
      <c r="B28" s="3" t="s">
        <v>56</v>
      </c>
      <c r="C28" s="4">
        <f>SUM(C29:C31)</f>
        <v>5.5</v>
      </c>
      <c r="D28" s="4">
        <f>SUM(D29:D31)</f>
        <v>2</v>
      </c>
      <c r="E28" s="4">
        <f>SUM(E29:E31)</f>
        <v>2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71.400000000000006">
      <c r="A30" s="7" t="s">
        <v>59</v>
      </c>
      <c r="B30" s="8" t="s">
        <v>60</v>
      </c>
      <c r="C30" s="9">
        <v>4.5</v>
      </c>
      <c r="D30" s="9">
        <v>1</v>
      </c>
      <c r="E30" s="9">
        <v>1</v>
      </c>
      <c r="F30" s="6" t="s">
        <v>61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">
        <v>6</v>
      </c>
      <c r="B32" s="3" t="s">
        <v>64</v>
      </c>
      <c r="C32" s="4">
        <f>SUM(C33:C37)</f>
        <v>6.5</v>
      </c>
      <c r="D32" s="4">
        <f>SUM(D33:D37)</f>
        <v>1.5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/>
      <c r="E34" s="11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11"/>
      <c r="E35" s="11"/>
      <c r="F35" s="6" t="s">
        <v>27</v>
      </c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">
        <v>7</v>
      </c>
      <c r="B38" s="3" t="s">
        <v>75</v>
      </c>
      <c r="C38" s="4">
        <f>SUM(C39:C40)</f>
        <v>16</v>
      </c>
      <c r="D38" s="4">
        <f>SUM(D39:D40)</f>
        <v>13.5</v>
      </c>
      <c r="E38" s="4">
        <f>SUM(E39:E40)</f>
        <v>10.71</v>
      </c>
      <c r="F38" s="6"/>
    </row>
    <row r="39" spans="1:6" ht="40.799999999999997">
      <c r="A39" s="7" t="s">
        <v>76</v>
      </c>
      <c r="B39" s="8" t="s">
        <v>77</v>
      </c>
      <c r="C39" s="9">
        <v>13</v>
      </c>
      <c r="D39" s="9">
        <v>11</v>
      </c>
      <c r="E39" s="9">
        <v>8.2100000000000009</v>
      </c>
      <c r="F39" s="6" t="s">
        <v>78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31.590909090909051</v>
      </c>
      <c r="F41" s="5"/>
    </row>
    <row r="42" spans="1:6" ht="15.6">
      <c r="A42" s="1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13.590909090909051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11.590909090909051</v>
      </c>
      <c r="F46" s="6" t="s">
        <v>87</v>
      </c>
    </row>
    <row r="47" spans="1:6" ht="31.2">
      <c r="A47" s="1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">
        <v>3</v>
      </c>
      <c r="B48" s="3" t="s">
        <v>91</v>
      </c>
      <c r="C48" s="4">
        <v>5</v>
      </c>
      <c r="D48" s="4">
        <v>5</v>
      </c>
      <c r="E48" s="4">
        <v>4</v>
      </c>
      <c r="F48" s="6" t="s">
        <v>87</v>
      </c>
    </row>
    <row r="49" spans="1:6" ht="15.6">
      <c r="A49" s="1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">
        <v>5</v>
      </c>
      <c r="B50" s="3" t="s">
        <v>93</v>
      </c>
      <c r="C50" s="12">
        <v>3</v>
      </c>
      <c r="D50" s="12">
        <v>3</v>
      </c>
      <c r="E50" s="12">
        <v>2.25</v>
      </c>
      <c r="F50" s="6" t="s">
        <v>87</v>
      </c>
    </row>
    <row r="51" spans="1:6" ht="31.2">
      <c r="A51" s="1">
        <v>6</v>
      </c>
      <c r="B51" s="3" t="s">
        <v>94</v>
      </c>
      <c r="C51" s="4">
        <v>3.5</v>
      </c>
      <c r="D51" s="4">
        <v>3.5</v>
      </c>
      <c r="E51" s="4">
        <v>3</v>
      </c>
      <c r="F51" s="6" t="s">
        <v>87</v>
      </c>
    </row>
    <row r="52" spans="1:6" ht="15.6">
      <c r="A52" s="16" t="s">
        <v>95</v>
      </c>
      <c r="B52" s="16"/>
      <c r="C52" s="4">
        <f>+C41+C3</f>
        <v>100</v>
      </c>
      <c r="D52" s="4">
        <f>+D41+D3</f>
        <v>85</v>
      </c>
      <c r="E52" s="4">
        <f>+E41+E3</f>
        <v>68.680909090909054</v>
      </c>
      <c r="F52" s="6"/>
    </row>
    <row r="53" spans="1:6" ht="15.6">
      <c r="A53" s="16" t="s">
        <v>96</v>
      </c>
      <c r="B53" s="16"/>
      <c r="C53" s="4"/>
      <c r="D53" s="4"/>
      <c r="E53" s="13">
        <f>+E52/D52</f>
        <v>0.8080106951871654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E46" sqref="E46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97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49.5</v>
      </c>
      <c r="E3" s="4">
        <f>+E4+E12+E17+E23+E28+E32+E38</f>
        <v>40.53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14.26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4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4.26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0.5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3.5</v>
      </c>
      <c r="E12" s="4">
        <f>SUM(E13:E16)</f>
        <v>3.5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/>
      <c r="E15" s="9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0.5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2.5</v>
      </c>
      <c r="E23" s="4">
        <f>SUM(E24:E27)</f>
        <v>1.5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0.5</v>
      </c>
      <c r="E26" s="9">
        <v>0.5</v>
      </c>
      <c r="F26" s="6" t="s">
        <v>52</v>
      </c>
    </row>
    <row r="27" spans="1:6" ht="15.6">
      <c r="A27" s="7" t="s">
        <v>53</v>
      </c>
      <c r="B27" s="8" t="s">
        <v>54</v>
      </c>
      <c r="C27" s="9">
        <v>2</v>
      </c>
      <c r="D27" s="9"/>
      <c r="E27" s="9"/>
      <c r="F27" s="6" t="s">
        <v>27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2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1.5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9"/>
      <c r="E34" s="9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9"/>
      <c r="E35" s="9"/>
      <c r="F35" s="6" t="s">
        <v>27</v>
      </c>
    </row>
    <row r="36" spans="1:6" ht="31.2">
      <c r="A36" s="7" t="s">
        <v>71</v>
      </c>
      <c r="B36" s="8" t="s">
        <v>72</v>
      </c>
      <c r="C36" s="11">
        <v>2</v>
      </c>
      <c r="D36" s="9"/>
      <c r="E36" s="9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9.77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7.27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35.5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0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15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4.75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87.5</v>
      </c>
      <c r="E52" s="4">
        <f>+E41+E3</f>
        <v>76.03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0.86891428571428575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100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57</v>
      </c>
      <c r="E3" s="4">
        <f>+E4+E12+E17+E23+E28+E32+E38</f>
        <v>42.75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12.92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3.81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1.21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3.9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7.5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5</v>
      </c>
      <c r="E23" s="4">
        <f>SUM(E24:E27)</f>
        <v>2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15.6">
      <c r="A27" s="7" t="s">
        <v>53</v>
      </c>
      <c r="B27" s="8" t="s">
        <v>54</v>
      </c>
      <c r="C27" s="9">
        <v>2</v>
      </c>
      <c r="D27" s="9">
        <v>2</v>
      </c>
      <c r="E27" s="9">
        <v>0</v>
      </c>
      <c r="F27" s="6"/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4</v>
      </c>
      <c r="E28" s="4">
        <f>SUM(E29:E31)</f>
        <v>3.42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40.799999999999997">
      <c r="A30" s="7" t="s">
        <v>59</v>
      </c>
      <c r="B30" s="8" t="s">
        <v>60</v>
      </c>
      <c r="C30" s="9">
        <v>4.5</v>
      </c>
      <c r="D30" s="9">
        <v>3</v>
      </c>
      <c r="E30" s="9">
        <v>2.42</v>
      </c>
      <c r="F30" s="6" t="s">
        <v>101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1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10.91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8.41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36.031326781326754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16.281326781326751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14.281326781326751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3.25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95</v>
      </c>
      <c r="E52" s="4">
        <f>+E41+E3</f>
        <v>78.781326781326754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0.82927712401396581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B11" sqref="B1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102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57</v>
      </c>
      <c r="E3" s="4">
        <f>+E4+E12+E17+E23+E28+E32+E38</f>
        <v>39.19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12.530000000000001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1.87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3.56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1.4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3.95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0.75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6.75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0.5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1.25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3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4.5</v>
      </c>
      <c r="E28" s="4">
        <f>SUM(E29:E31)</f>
        <v>3.64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30.6">
      <c r="A30" s="7" t="s">
        <v>59</v>
      </c>
      <c r="B30" s="8" t="s">
        <v>60</v>
      </c>
      <c r="C30" s="9">
        <v>4.5</v>
      </c>
      <c r="D30" s="9">
        <v>3.5</v>
      </c>
      <c r="E30" s="9">
        <v>2.64</v>
      </c>
      <c r="F30" s="6" t="s">
        <v>103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0.5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0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8.27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6.52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1.75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34.888714733542301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15.638714733542299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0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14.388714733542299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3.25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4.75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95</v>
      </c>
      <c r="E52" s="4">
        <f>+E41+E3</f>
        <v>74.078714733542299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0.77977594456360311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104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56</v>
      </c>
      <c r="E3" s="4">
        <f>+E4+E12+E17+E23+E28+E32+E38</f>
        <v>47.6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15.059999999999999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3.75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4.3099999999999996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2.5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5</v>
      </c>
      <c r="E23" s="4">
        <f>SUM(E24:E27)</f>
        <v>3.5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15.6">
      <c r="A27" s="7" t="s">
        <v>53</v>
      </c>
      <c r="B27" s="8" t="s">
        <v>54</v>
      </c>
      <c r="C27" s="9">
        <v>2</v>
      </c>
      <c r="D27" s="9">
        <v>2</v>
      </c>
      <c r="E27" s="9">
        <v>1</v>
      </c>
      <c r="F27" s="6"/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2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2.5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2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12.04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9.5399999999999991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35.990909090909049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15.990909090909049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13.990909090909049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94</v>
      </c>
      <c r="E52" s="4">
        <f>+E41+E3</f>
        <v>83.590909090909051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0.88926499032881967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105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57</v>
      </c>
      <c r="E3" s="4">
        <f>+E4+E12+E17+E23+E28+E32+E38</f>
        <v>47.98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13.33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3.5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2.83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2.5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7.25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1.25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3.5</v>
      </c>
      <c r="E23" s="4">
        <f>SUM(E24:E27)</f>
        <v>3.5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40.799999999999997">
      <c r="A27" s="7" t="s">
        <v>53</v>
      </c>
      <c r="B27" s="8" t="s">
        <v>54</v>
      </c>
      <c r="C27" s="9">
        <v>2</v>
      </c>
      <c r="D27" s="9">
        <v>0.5</v>
      </c>
      <c r="E27" s="9">
        <v>0.5</v>
      </c>
      <c r="F27" s="6" t="s">
        <v>106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3.5</v>
      </c>
      <c r="E28" s="4">
        <f>SUM(E29:E31)</f>
        <v>2.93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51">
      <c r="A30" s="7" t="s">
        <v>59</v>
      </c>
      <c r="B30" s="8" t="s">
        <v>60</v>
      </c>
      <c r="C30" s="9">
        <v>4.5</v>
      </c>
      <c r="D30" s="9">
        <v>2.5</v>
      </c>
      <c r="E30" s="9">
        <v>2.4300000000000002</v>
      </c>
      <c r="F30" s="6" t="s">
        <v>107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6.5</v>
      </c>
      <c r="E32" s="4">
        <f>SUM(E33:E37)</f>
        <v>5.5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2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>
        <v>2</v>
      </c>
      <c r="E36" s="11">
        <v>2</v>
      </c>
      <c r="F36" s="6"/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10.969999999999999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8.4699999999999989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34.4375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15.4375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0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14.4375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3.25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4.25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95</v>
      </c>
      <c r="E52" s="4">
        <f>+E41+E3</f>
        <v>82.41749999999999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0.86755263157894724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108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52</v>
      </c>
      <c r="E3" s="4">
        <f>+E4+E12+E17+E23+E28+E32+E38</f>
        <v>37.31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12.14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1.5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3.76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3.38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0.5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0.5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1.5</v>
      </c>
      <c r="E12" s="4">
        <f>SUM(E13:E16)</f>
        <v>1.5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/>
      <c r="E13" s="9"/>
      <c r="F13" s="6" t="s">
        <v>27</v>
      </c>
    </row>
    <row r="14" spans="1:6" ht="31.2">
      <c r="A14" s="7" t="s">
        <v>28</v>
      </c>
      <c r="B14" s="8" t="s">
        <v>29</v>
      </c>
      <c r="C14" s="9">
        <v>1</v>
      </c>
      <c r="D14" s="9"/>
      <c r="E14" s="9"/>
      <c r="F14" s="6" t="s">
        <v>27</v>
      </c>
    </row>
    <row r="15" spans="1:6" ht="46.8">
      <c r="A15" s="7" t="s">
        <v>30</v>
      </c>
      <c r="B15" s="8" t="s">
        <v>31</v>
      </c>
      <c r="C15" s="9">
        <v>1</v>
      </c>
      <c r="D15" s="9"/>
      <c r="E15" s="9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3.5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0.5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2</v>
      </c>
      <c r="E28" s="4">
        <f>SUM(E29:E31)</f>
        <v>1.3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71.400000000000006">
      <c r="A30" s="7" t="s">
        <v>59</v>
      </c>
      <c r="B30" s="8" t="s">
        <v>60</v>
      </c>
      <c r="C30" s="9">
        <v>4.5</v>
      </c>
      <c r="D30" s="9">
        <v>1</v>
      </c>
      <c r="E30" s="9">
        <v>0.8</v>
      </c>
      <c r="F30" s="6" t="s">
        <v>61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0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15</v>
      </c>
      <c r="E38" s="4">
        <f>SUM(E39:E40)</f>
        <v>11.37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8.3699999999999992</v>
      </c>
      <c r="F39" s="6" t="s">
        <v>99</v>
      </c>
    </row>
    <row r="40" spans="1:6" ht="15.6">
      <c r="A40" s="7" t="s">
        <v>79</v>
      </c>
      <c r="B40" s="8" t="s">
        <v>80</v>
      </c>
      <c r="C40" s="9">
        <v>3</v>
      </c>
      <c r="D40" s="9">
        <v>3</v>
      </c>
      <c r="E40" s="9">
        <v>3</v>
      </c>
      <c r="F40" s="9"/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36.25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17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15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4.75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2.5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7" t="s">
        <v>95</v>
      </c>
      <c r="B52" s="18"/>
      <c r="C52" s="4">
        <f>+C41+C3</f>
        <v>100</v>
      </c>
      <c r="D52" s="4">
        <f>+D41+D3</f>
        <v>90</v>
      </c>
      <c r="E52" s="4">
        <f>+E41+E3</f>
        <v>73.56</v>
      </c>
      <c r="F52" s="6"/>
    </row>
    <row r="53" spans="1:6" ht="15.6" customHeight="1">
      <c r="A53" s="17" t="s">
        <v>96</v>
      </c>
      <c r="B53" s="18"/>
      <c r="C53" s="4"/>
      <c r="D53" s="4"/>
      <c r="E53" s="13">
        <f>+E52/D52</f>
        <v>0.81733333333333336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109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56</v>
      </c>
      <c r="E3" s="4">
        <f>+E4+E12+E17+E23+E28+E32+E38</f>
        <v>36.96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10.57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1.95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2.12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3.5</v>
      </c>
      <c r="E12" s="4">
        <f>SUM(E13:E16)</f>
        <v>3.5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11"/>
      <c r="E15" s="11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4</v>
      </c>
      <c r="E28" s="4">
        <f>SUM(E29:E31)</f>
        <v>3.5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40.799999999999997">
      <c r="A30" s="7" t="s">
        <v>59</v>
      </c>
      <c r="B30" s="8" t="s">
        <v>60</v>
      </c>
      <c r="C30" s="9">
        <v>4.5</v>
      </c>
      <c r="D30" s="9">
        <v>3</v>
      </c>
      <c r="E30" s="9">
        <v>3</v>
      </c>
      <c r="F30" s="6" t="s">
        <v>101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2.5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2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15</v>
      </c>
      <c r="E38" s="4">
        <f>SUM(E39:E40)</f>
        <v>7.3900000000000006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5.8900000000000006</v>
      </c>
      <c r="F39" s="6" t="s">
        <v>99</v>
      </c>
    </row>
    <row r="40" spans="1:6" ht="15.6">
      <c r="A40" s="7" t="s">
        <v>79</v>
      </c>
      <c r="B40" s="8" t="s">
        <v>80</v>
      </c>
      <c r="C40" s="9">
        <v>3</v>
      </c>
      <c r="D40" s="9">
        <v>3</v>
      </c>
      <c r="E40" s="9">
        <v>1.5</v>
      </c>
      <c r="F40" s="9"/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34.673076923076898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16.423076923076898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14.4230769230769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4.75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2.5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94</v>
      </c>
      <c r="E52" s="4">
        <f>+E41+E3</f>
        <v>71.633076923076899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0.76205400981996696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110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55.5</v>
      </c>
      <c r="E3" s="4">
        <f>+E4+E12+E17+E23+E28+E32+E38</f>
        <v>45.58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12.01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1.8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3.38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0.5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4.33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0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2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6.5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0.5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3.5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1.5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2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4.5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1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2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12.07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9.57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36.454545454545496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16.704545454545499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1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14.204545454545499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4.75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93.5</v>
      </c>
      <c r="E52" s="4">
        <f>+E41+E3</f>
        <v>82.034545454545494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0.87737481769567371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111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57.5</v>
      </c>
      <c r="E3" s="4">
        <f>+E4+E12+E17+E23+E28+E32+E38</f>
        <v>44.320000000000007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12.940000000000001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1.98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3.81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1.45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2.7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0.5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4.33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0.83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0.5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5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15.6">
      <c r="A27" s="7" t="s">
        <v>53</v>
      </c>
      <c r="B27" s="8" t="s">
        <v>54</v>
      </c>
      <c r="C27" s="9">
        <v>2</v>
      </c>
      <c r="D27" s="9">
        <v>2</v>
      </c>
      <c r="E27" s="9">
        <v>0</v>
      </c>
      <c r="F27" s="6"/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4</v>
      </c>
      <c r="E28" s="4">
        <f>SUM(E29:E31)</f>
        <v>2.77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40.799999999999997">
      <c r="A30" s="7" t="s">
        <v>59</v>
      </c>
      <c r="B30" s="8" t="s">
        <v>60</v>
      </c>
      <c r="C30" s="9">
        <v>4.5</v>
      </c>
      <c r="D30" s="9">
        <v>3</v>
      </c>
      <c r="E30" s="9">
        <v>1.77</v>
      </c>
      <c r="F30" s="6" t="s">
        <v>101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2.5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1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1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>
        <v>0</v>
      </c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15</v>
      </c>
      <c r="E38" s="4">
        <f>SUM(E39:E40)</f>
        <v>12.28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9.2799999999999994</v>
      </c>
      <c r="F39" s="6" t="s">
        <v>99</v>
      </c>
    </row>
    <row r="40" spans="1:6" ht="15.6">
      <c r="A40" s="7" t="s">
        <v>79</v>
      </c>
      <c r="B40" s="8" t="s">
        <v>80</v>
      </c>
      <c r="C40" s="9">
        <v>3</v>
      </c>
      <c r="D40" s="9">
        <v>3</v>
      </c>
      <c r="E40" s="9">
        <v>3</v>
      </c>
      <c r="F40" s="9"/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35.931818181818201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16.681818181818201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14.681818181818199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4.75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95.5</v>
      </c>
      <c r="E52" s="4">
        <f>+E41+E3</f>
        <v>80.251818181818209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0.8403331746787247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112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52.5</v>
      </c>
      <c r="E3" s="4">
        <f>+E4+E12+E17+E23+E28+E32+E38</f>
        <v>35.199999999999996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9.86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1.95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3.25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1.91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0.75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0.5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3.19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0.86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0.33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0.5</v>
      </c>
      <c r="E26" s="9">
        <v>0.5</v>
      </c>
      <c r="F26" s="6" t="s">
        <v>113</v>
      </c>
    </row>
    <row r="27" spans="1:6" ht="15.6">
      <c r="A27" s="7" t="s">
        <v>53</v>
      </c>
      <c r="B27" s="8" t="s">
        <v>54</v>
      </c>
      <c r="C27" s="9">
        <v>2</v>
      </c>
      <c r="D27" s="9">
        <v>2</v>
      </c>
      <c r="E27" s="9">
        <v>0.5</v>
      </c>
      <c r="F27" s="6"/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2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1.5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/>
      <c r="E34" s="9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11"/>
      <c r="E35" s="9"/>
      <c r="F35" s="6" t="s">
        <v>27</v>
      </c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9.1499999999999986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6.8999999999999986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2.25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36.125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16.875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14.625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4.25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90.5</v>
      </c>
      <c r="E52" s="4">
        <f>+E41+E3</f>
        <v>71.324999999999989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0.78812154696132586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114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56.5</v>
      </c>
      <c r="E3" s="4">
        <f>+E4+E12+E17+E23+E28+E32+E38</f>
        <v>44.940000000000005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13.34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1.86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3.69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3.79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0.5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2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6.5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0.5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4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1.5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3.5</v>
      </c>
      <c r="E28" s="4">
        <f>SUM(E29:E31)</f>
        <v>3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51">
      <c r="A30" s="7" t="s">
        <v>59</v>
      </c>
      <c r="B30" s="8" t="s">
        <v>60</v>
      </c>
      <c r="C30" s="9">
        <v>4.5</v>
      </c>
      <c r="D30" s="9">
        <v>2.5</v>
      </c>
      <c r="E30" s="9">
        <v>2.5</v>
      </c>
      <c r="F30" s="6" t="s">
        <v>107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2.5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1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1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15</v>
      </c>
      <c r="E38" s="4">
        <f>SUM(E39:E40)</f>
        <v>11.100000000000001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8.1000000000000014</v>
      </c>
      <c r="F39" s="6" t="s">
        <v>99</v>
      </c>
    </row>
    <row r="40" spans="1:6" ht="15.6">
      <c r="A40" s="7" t="s">
        <v>79</v>
      </c>
      <c r="B40" s="8" t="s">
        <v>80</v>
      </c>
      <c r="C40" s="9">
        <v>3</v>
      </c>
      <c r="D40" s="9">
        <v>3</v>
      </c>
      <c r="E40" s="9">
        <v>3</v>
      </c>
      <c r="F40" s="9"/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32.036363636363646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15.036363636363649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13.036363636363649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2.5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3.75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2.5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94.5</v>
      </c>
      <c r="E52" s="4">
        <f>+E41+E3</f>
        <v>76.976363636363658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0.81456469456469482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3"/>
  <sheetViews>
    <sheetView tabSelected="1" workbookViewId="0">
      <selection activeCell="F8" sqref="F8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115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53.5</v>
      </c>
      <c r="E3" s="4">
        <f>+E4+E12+E17+E23+E28+E32+E38</f>
        <v>37.6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12.67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1.5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3.5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3.17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0.5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2.25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0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0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1.25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0.5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2</v>
      </c>
      <c r="E28" s="4">
        <f>SUM(E29:E31)</f>
        <v>1.6400000000000001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71.400000000000006">
      <c r="A30" s="7" t="s">
        <v>59</v>
      </c>
      <c r="B30" s="8" t="s">
        <v>60</v>
      </c>
      <c r="C30" s="9">
        <v>4.5</v>
      </c>
      <c r="D30" s="9">
        <v>1</v>
      </c>
      <c r="E30" s="9">
        <v>0.64</v>
      </c>
      <c r="F30" s="6" t="s">
        <v>61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1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13.5</v>
      </c>
      <c r="E38" s="4">
        <f>SUM(E39:E40)</f>
        <v>10.040000000000001</v>
      </c>
      <c r="F38" s="6"/>
    </row>
    <row r="39" spans="1:6" ht="40.799999999999997">
      <c r="A39" s="7" t="s">
        <v>76</v>
      </c>
      <c r="B39" s="8" t="s">
        <v>77</v>
      </c>
      <c r="C39" s="9">
        <v>13</v>
      </c>
      <c r="D39" s="9">
        <v>11</v>
      </c>
      <c r="E39" s="9">
        <v>8.2900000000000009</v>
      </c>
      <c r="F39" s="6" t="s">
        <v>78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1.75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33.795454545454604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16.7954545454546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14.7954545454546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3.5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2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91.5</v>
      </c>
      <c r="E52" s="4">
        <f>+E41+E3</f>
        <v>71.395454545454612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0.78027819175360236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116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54.5</v>
      </c>
      <c r="E3" s="4">
        <f>+E4+E12+E17+E23+E28+E32+E38</f>
        <v>45.669999999999995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13.809999999999999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3.94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3.37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2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7.48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1.98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3.0300000000000002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1.03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2.95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1.95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3.5</v>
      </c>
      <c r="E32" s="4">
        <f>SUM(E33:E37)</f>
        <v>3.5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/>
      <c r="E34" s="9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2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10.399999999999999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8.1499999999999986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2.25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36.165584415584398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16.415584415584398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14.4155844155844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3.25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92.5</v>
      </c>
      <c r="E52" s="4">
        <f>+E41+E3</f>
        <v>81.835584415584393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0.88470902070902047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117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55.5</v>
      </c>
      <c r="E3" s="4">
        <f>+E4+E12+E17+E23+E28+E32+E38</f>
        <v>44.519999999999996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12.809999999999999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1.96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3.82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3.53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4.5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7.25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1.25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0.5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0.5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2.2999999999999998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1.8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4.5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1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2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10.66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8.16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2.5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33.64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16.89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14.89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4.75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1.75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2.75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93.5</v>
      </c>
      <c r="E52" s="4">
        <f>+E41+E3</f>
        <v>78.16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0.83593582887700535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118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55.5</v>
      </c>
      <c r="E3" s="4">
        <f>+E4+E12+E17+E23+E28+E32+E38</f>
        <v>34.82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9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3.75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0.25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3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0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0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3.5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0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1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7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1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4.5</v>
      </c>
      <c r="E23" s="4">
        <f>SUM(E24:E27)</f>
        <v>4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1.5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1.94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0.94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4.5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1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14.5</v>
      </c>
      <c r="E38" s="4">
        <f>SUM(E39:E40)</f>
        <v>7.88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7.63</v>
      </c>
      <c r="F39" s="6" t="s">
        <v>99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0.25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34.6727272727273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16.6727272727273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14.6727272727273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3.25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4.75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4.75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2.5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2.75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93.5</v>
      </c>
      <c r="E52" s="4">
        <f>+E41+E3</f>
        <v>69.492727272727308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0.74323772484200334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119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57.5</v>
      </c>
      <c r="E3" s="4">
        <f>+E4+E12+E17+E23+E28+E32+E38</f>
        <v>28.32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8.2200000000000006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1.95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0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1.27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1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3.5</v>
      </c>
      <c r="E12" s="4">
        <f>SUM(E13:E16)</f>
        <v>2.59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11"/>
      <c r="E15" s="11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0.59000000000000008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5.25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0.5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1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0.5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1.25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5</v>
      </c>
      <c r="E23" s="4">
        <f>SUM(E24:E27)</f>
        <v>3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1</v>
      </c>
      <c r="E26" s="9">
        <v>1</v>
      </c>
      <c r="F26" s="6"/>
    </row>
    <row r="27" spans="1:6" ht="15.6">
      <c r="A27" s="7" t="s">
        <v>53</v>
      </c>
      <c r="B27" s="8" t="s">
        <v>54</v>
      </c>
      <c r="C27" s="9">
        <v>2</v>
      </c>
      <c r="D27" s="9">
        <v>2</v>
      </c>
      <c r="E27" s="9">
        <v>0.5</v>
      </c>
      <c r="F27" s="6"/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0.5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0</v>
      </c>
      <c r="F30" s="6" t="s">
        <v>98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6.5</v>
      </c>
      <c r="E32" s="4">
        <f>SUM(E33:E37)</f>
        <v>2.5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>
        <v>1</v>
      </c>
      <c r="E34" s="9">
        <v>0</v>
      </c>
      <c r="F34" s="6"/>
    </row>
    <row r="35" spans="1:6" ht="31.2">
      <c r="A35" s="7" t="s">
        <v>69</v>
      </c>
      <c r="B35" s="10" t="s">
        <v>70</v>
      </c>
      <c r="C35" s="11">
        <v>2</v>
      </c>
      <c r="D35" s="11">
        <v>2</v>
      </c>
      <c r="E35" s="9">
        <v>0</v>
      </c>
      <c r="F35" s="6"/>
    </row>
    <row r="36" spans="1:6" ht="31.2">
      <c r="A36" s="7" t="s">
        <v>71</v>
      </c>
      <c r="B36" s="8" t="s">
        <v>72</v>
      </c>
      <c r="C36" s="11">
        <v>2</v>
      </c>
      <c r="D36" s="11">
        <v>2</v>
      </c>
      <c r="E36" s="11">
        <v>2</v>
      </c>
      <c r="F36" s="6"/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15</v>
      </c>
      <c r="E38" s="4">
        <f>SUM(E39:E40)</f>
        <v>6.26</v>
      </c>
      <c r="F38" s="6"/>
    </row>
    <row r="39" spans="1:6" ht="30.6">
      <c r="A39" s="7" t="s">
        <v>76</v>
      </c>
      <c r="B39" s="8" t="s">
        <v>77</v>
      </c>
      <c r="C39" s="9">
        <v>13</v>
      </c>
      <c r="D39" s="9">
        <v>12</v>
      </c>
      <c r="E39" s="9">
        <v>4.76</v>
      </c>
      <c r="F39" s="6" t="s">
        <v>99</v>
      </c>
    </row>
    <row r="40" spans="1:6" ht="15.6">
      <c r="A40" s="7" t="s">
        <v>79</v>
      </c>
      <c r="B40" s="8" t="s">
        <v>80</v>
      </c>
      <c r="C40" s="9">
        <v>3</v>
      </c>
      <c r="D40" s="9">
        <v>3</v>
      </c>
      <c r="E40" s="9">
        <v>1.5</v>
      </c>
      <c r="F40" s="9"/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35.24999999999995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15.99999999999995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13.99999999999995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4.5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95.5</v>
      </c>
      <c r="E52" s="4">
        <f>+E41+E3</f>
        <v>63.569999999999951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0.66565445026177961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120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48.5</v>
      </c>
      <c r="E3" s="4">
        <f>+E4+E12+E17+E23+E28+E32+E38</f>
        <v>33.32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8.620000000000001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1.25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2.99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0.5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2.88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0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4.5</v>
      </c>
      <c r="E12" s="4">
        <f>SUM(E13:E16)</f>
        <v>3.5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>
        <v>1</v>
      </c>
      <c r="E13" s="9">
        <v>1</v>
      </c>
      <c r="F13" s="6"/>
    </row>
    <row r="14" spans="1:6" ht="31.2">
      <c r="A14" s="7" t="s">
        <v>28</v>
      </c>
      <c r="B14" s="8" t="s">
        <v>29</v>
      </c>
      <c r="C14" s="9">
        <v>1</v>
      </c>
      <c r="D14" s="9">
        <v>1</v>
      </c>
      <c r="E14" s="9">
        <v>1</v>
      </c>
      <c r="F14" s="6"/>
    </row>
    <row r="15" spans="1:6" ht="46.8">
      <c r="A15" s="7" t="s">
        <v>30</v>
      </c>
      <c r="B15" s="8" t="s">
        <v>31</v>
      </c>
      <c r="C15" s="9">
        <v>1</v>
      </c>
      <c r="D15" s="9">
        <v>1</v>
      </c>
      <c r="E15" s="9">
        <v>0</v>
      </c>
      <c r="F15" s="6"/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7.5</v>
      </c>
      <c r="E17" s="4">
        <f>+SUM(E18:E22)</f>
        <v>6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>
        <v>1</v>
      </c>
      <c r="E18" s="9">
        <v>0</v>
      </c>
      <c r="F18" s="6"/>
    </row>
    <row r="19" spans="1:6" ht="15.6">
      <c r="A19" s="7" t="s">
        <v>37</v>
      </c>
      <c r="B19" s="8" t="s">
        <v>38</v>
      </c>
      <c r="C19" s="9">
        <v>2</v>
      </c>
      <c r="D19" s="9">
        <v>2</v>
      </c>
      <c r="E19" s="9">
        <v>2</v>
      </c>
      <c r="F19" s="6"/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>
        <v>1.5</v>
      </c>
      <c r="E21" s="9">
        <v>1</v>
      </c>
      <c r="F21" s="6"/>
    </row>
    <row r="22" spans="1:6" ht="15.6">
      <c r="A22" s="7" t="s">
        <v>43</v>
      </c>
      <c r="B22" s="8" t="s">
        <v>44</v>
      </c>
      <c r="C22" s="9">
        <v>2</v>
      </c>
      <c r="D22" s="9">
        <v>2</v>
      </c>
      <c r="E22" s="9">
        <v>2</v>
      </c>
      <c r="F22" s="6"/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0.5</v>
      </c>
      <c r="E26" s="9">
        <v>0.5</v>
      </c>
      <c r="F26" s="6" t="s">
        <v>113</v>
      </c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0.5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4</v>
      </c>
      <c r="E28" s="4">
        <f>SUM(E29:E31)</f>
        <v>4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40.799999999999997">
      <c r="A30" s="7" t="s">
        <v>59</v>
      </c>
      <c r="B30" s="8" t="s">
        <v>60</v>
      </c>
      <c r="C30" s="9">
        <v>4.5</v>
      </c>
      <c r="D30" s="9">
        <v>3</v>
      </c>
      <c r="E30" s="9">
        <v>3</v>
      </c>
      <c r="F30" s="6" t="s">
        <v>101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1.5</v>
      </c>
      <c r="E32" s="4">
        <f>SUM(E33:E37)</f>
        <v>1.5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1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11"/>
      <c r="E34" s="11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11"/>
      <c r="E35" s="11"/>
      <c r="F35" s="6" t="s">
        <v>27</v>
      </c>
    </row>
    <row r="36" spans="1:6" ht="31.2">
      <c r="A36" s="7" t="s">
        <v>71</v>
      </c>
      <c r="B36" s="8" t="s">
        <v>72</v>
      </c>
      <c r="C36" s="11">
        <v>2</v>
      </c>
      <c r="D36" s="11"/>
      <c r="E36" s="11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10</v>
      </c>
      <c r="E38" s="4">
        <f>SUM(E39:E40)</f>
        <v>7.2</v>
      </c>
      <c r="F38" s="6"/>
    </row>
    <row r="39" spans="1:6" ht="71.400000000000006">
      <c r="A39" s="7" t="s">
        <v>76</v>
      </c>
      <c r="B39" s="8" t="s">
        <v>77</v>
      </c>
      <c r="C39" s="9">
        <v>13</v>
      </c>
      <c r="D39" s="9">
        <v>7.5</v>
      </c>
      <c r="E39" s="9">
        <v>5.45</v>
      </c>
      <c r="F39" s="6" t="s">
        <v>121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1.75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29.477272727272698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9.7272727272727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0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0.25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0.75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8.7272727272727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3.25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86.5</v>
      </c>
      <c r="E52" s="4">
        <f>+E41+E3</f>
        <v>62.797272727272698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0.72598003152916413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sqref="A1:F1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5" t="s">
        <v>122</v>
      </c>
      <c r="B1" s="15"/>
      <c r="C1" s="15"/>
      <c r="D1" s="15"/>
      <c r="E1" s="15"/>
      <c r="F1" s="15"/>
    </row>
    <row r="2" spans="1:6" ht="46.8">
      <c r="A2" s="14" t="s">
        <v>1</v>
      </c>
      <c r="B2" s="14" t="s">
        <v>2</v>
      </c>
      <c r="C2" s="2" t="s">
        <v>3</v>
      </c>
      <c r="D2" s="2" t="s">
        <v>4</v>
      </c>
      <c r="E2" s="2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22.5</v>
      </c>
      <c r="E3" s="4">
        <f>+E4+E12+E17+E23+E28+E32+E38</f>
        <v>9.33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13</v>
      </c>
      <c r="E4" s="4">
        <f>SUM(E5:E11)</f>
        <v>3.67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2</v>
      </c>
      <c r="F5" s="6"/>
    </row>
    <row r="6" spans="1:6" ht="71.400000000000006">
      <c r="A6" s="7" t="s">
        <v>12</v>
      </c>
      <c r="B6" s="8" t="s">
        <v>13</v>
      </c>
      <c r="C6" s="9">
        <v>4</v>
      </c>
      <c r="D6" s="9">
        <v>1.5</v>
      </c>
      <c r="E6" s="9">
        <v>1.1200000000000001</v>
      </c>
      <c r="F6" s="6" t="s">
        <v>123</v>
      </c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0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0.05</v>
      </c>
      <c r="F8" s="6"/>
    </row>
    <row r="9" spans="1:6" ht="31.2">
      <c r="A9" s="7" t="s">
        <v>18</v>
      </c>
      <c r="B9" s="8" t="s">
        <v>19</v>
      </c>
      <c r="C9" s="9">
        <v>1</v>
      </c>
      <c r="D9" s="9"/>
      <c r="E9" s="9"/>
      <c r="F9" s="6" t="s">
        <v>27</v>
      </c>
    </row>
    <row r="10" spans="1:6" ht="31.2">
      <c r="A10" s="7" t="s">
        <v>20</v>
      </c>
      <c r="B10" s="8" t="s">
        <v>21</v>
      </c>
      <c r="C10" s="9">
        <v>0.5</v>
      </c>
      <c r="D10" s="9"/>
      <c r="E10" s="9"/>
      <c r="F10" s="6" t="s">
        <v>27</v>
      </c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0.5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0</v>
      </c>
      <c r="E12" s="4">
        <f>SUM(E13:E16)</f>
        <v>0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/>
      <c r="E13" s="9"/>
      <c r="F13" s="6" t="s">
        <v>27</v>
      </c>
    </row>
    <row r="14" spans="1:6" ht="31.2">
      <c r="A14" s="7" t="s">
        <v>28</v>
      </c>
      <c r="B14" s="8" t="s">
        <v>29</v>
      </c>
      <c r="C14" s="9">
        <v>1</v>
      </c>
      <c r="D14" s="9"/>
      <c r="E14" s="9"/>
      <c r="F14" s="6" t="s">
        <v>27</v>
      </c>
    </row>
    <row r="15" spans="1:6" ht="46.8">
      <c r="A15" s="7" t="s">
        <v>30</v>
      </c>
      <c r="B15" s="8" t="s">
        <v>31</v>
      </c>
      <c r="C15" s="9">
        <v>1</v>
      </c>
      <c r="D15" s="9"/>
      <c r="E15" s="9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/>
      <c r="E16" s="9"/>
      <c r="F16" s="6" t="s">
        <v>27</v>
      </c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0</v>
      </c>
      <c r="E17" s="4">
        <f>+SUM(E18:E22)</f>
        <v>0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/>
      <c r="E18" s="9"/>
      <c r="F18" s="6" t="s">
        <v>27</v>
      </c>
    </row>
    <row r="19" spans="1:6" ht="15.6">
      <c r="A19" s="7" t="s">
        <v>37</v>
      </c>
      <c r="B19" s="8" t="s">
        <v>38</v>
      </c>
      <c r="C19" s="9">
        <v>2</v>
      </c>
      <c r="D19" s="9"/>
      <c r="E19" s="9"/>
      <c r="F19" s="6" t="s">
        <v>27</v>
      </c>
    </row>
    <row r="20" spans="1:6" ht="46.8">
      <c r="A20" s="7" t="s">
        <v>39</v>
      </c>
      <c r="B20" s="8" t="s">
        <v>40</v>
      </c>
      <c r="C20" s="9">
        <v>1</v>
      </c>
      <c r="D20" s="9"/>
      <c r="E20" s="9"/>
      <c r="F20" s="6" t="s">
        <v>27</v>
      </c>
    </row>
    <row r="21" spans="1:6" ht="15.6">
      <c r="A21" s="7" t="s">
        <v>41</v>
      </c>
      <c r="B21" s="8" t="s">
        <v>42</v>
      </c>
      <c r="C21" s="9">
        <v>1.5</v>
      </c>
      <c r="D21" s="9"/>
      <c r="E21" s="9"/>
      <c r="F21" s="6" t="s">
        <v>27</v>
      </c>
    </row>
    <row r="22" spans="1:6" ht="15.6">
      <c r="A22" s="7" t="s">
        <v>43</v>
      </c>
      <c r="B22" s="8" t="s">
        <v>44</v>
      </c>
      <c r="C22" s="9">
        <v>2</v>
      </c>
      <c r="D22" s="9"/>
      <c r="E22" s="9"/>
      <c r="F22" s="6" t="s">
        <v>27</v>
      </c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2.5</v>
      </c>
      <c r="E23" s="4">
        <f>SUM(E24:E27)</f>
        <v>2.5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1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1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0.5</v>
      </c>
      <c r="E26" s="9">
        <v>0.5</v>
      </c>
      <c r="F26" s="6" t="s">
        <v>52</v>
      </c>
    </row>
    <row r="27" spans="1:6" ht="15.6">
      <c r="A27" s="7" t="s">
        <v>53</v>
      </c>
      <c r="B27" s="8" t="s">
        <v>54</v>
      </c>
      <c r="C27" s="9">
        <v>2</v>
      </c>
      <c r="D27" s="9"/>
      <c r="E27" s="9"/>
      <c r="F27" s="6" t="s">
        <v>27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2</v>
      </c>
      <c r="E28" s="4">
        <f>SUM(E29:E31)</f>
        <v>1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71.400000000000006">
      <c r="A30" s="7" t="s">
        <v>59</v>
      </c>
      <c r="B30" s="8" t="s">
        <v>60</v>
      </c>
      <c r="C30" s="9">
        <v>4.5</v>
      </c>
      <c r="D30" s="9">
        <v>1</v>
      </c>
      <c r="E30" s="9">
        <v>0</v>
      </c>
      <c r="F30" s="6" t="s">
        <v>124</v>
      </c>
    </row>
    <row r="31" spans="1:6" ht="15.6">
      <c r="A31" s="7" t="s">
        <v>62</v>
      </c>
      <c r="B31" s="8" t="s">
        <v>125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1.5</v>
      </c>
      <c r="E32" s="4">
        <f>SUM(E33:E37)</f>
        <v>0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9"/>
      <c r="E34" s="9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9"/>
      <c r="E35" s="9"/>
      <c r="F35" s="6" t="s">
        <v>27</v>
      </c>
    </row>
    <row r="36" spans="1:6" ht="31.2">
      <c r="A36" s="7" t="s">
        <v>71</v>
      </c>
      <c r="B36" s="8" t="s">
        <v>72</v>
      </c>
      <c r="C36" s="11">
        <v>2</v>
      </c>
      <c r="D36" s="9"/>
      <c r="E36" s="9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3.5</v>
      </c>
      <c r="E38" s="4">
        <f>SUM(E39:E40)</f>
        <v>2.16</v>
      </c>
      <c r="F38" s="6"/>
    </row>
    <row r="39" spans="1:6" ht="122.4">
      <c r="A39" s="7" t="s">
        <v>76</v>
      </c>
      <c r="B39" s="8" t="s">
        <v>77</v>
      </c>
      <c r="C39" s="9">
        <v>13</v>
      </c>
      <c r="D39" s="9">
        <v>3.5</v>
      </c>
      <c r="E39" s="9">
        <v>2.16</v>
      </c>
      <c r="F39" s="6" t="s">
        <v>126</v>
      </c>
    </row>
    <row r="40" spans="1:6" ht="15.6">
      <c r="A40" s="7" t="s">
        <v>79</v>
      </c>
      <c r="B40" s="8" t="s">
        <v>80</v>
      </c>
      <c r="C40" s="9">
        <v>3</v>
      </c>
      <c r="D40" s="9"/>
      <c r="E40" s="9"/>
      <c r="F40" s="6" t="s">
        <v>27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23</v>
      </c>
      <c r="E41" s="4">
        <f>+E42+SUM(E47:E51)</f>
        <v>18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2.5</v>
      </c>
      <c r="E42" s="4">
        <f>SUM(E43:E46)</f>
        <v>2.5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1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/>
      <c r="E46" s="9"/>
      <c r="F46" s="6" t="s">
        <v>27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1.5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3.5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2.5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45.5</v>
      </c>
      <c r="E52" s="4">
        <f>+E41+E3</f>
        <v>27.33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0.60065934065934057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3"/>
  <sheetViews>
    <sheetView workbookViewId="0">
      <selection activeCell="H3" sqref="H3"/>
    </sheetView>
  </sheetViews>
  <sheetFormatPr defaultRowHeight="14.4"/>
  <cols>
    <col min="1" max="1" width="5.109375" bestFit="1" customWidth="1"/>
    <col min="2" max="2" width="48.21875" customWidth="1"/>
  </cols>
  <sheetData>
    <row r="1" spans="1:6" ht="38.4" customHeight="1">
      <c r="A1" s="19" t="s">
        <v>127</v>
      </c>
      <c r="B1" s="19"/>
      <c r="C1" s="19"/>
      <c r="D1" s="19"/>
      <c r="E1" s="19"/>
      <c r="F1" s="19"/>
    </row>
    <row r="2" spans="1:6" ht="46.8">
      <c r="A2" s="14" t="s">
        <v>1</v>
      </c>
      <c r="B2" s="14" t="s">
        <v>2</v>
      </c>
      <c r="C2" s="20" t="s">
        <v>3</v>
      </c>
      <c r="D2" s="20" t="s">
        <v>4</v>
      </c>
      <c r="E2" s="20" t="s">
        <v>5</v>
      </c>
      <c r="F2" s="14" t="s">
        <v>6</v>
      </c>
    </row>
    <row r="3" spans="1:6" ht="31.2">
      <c r="A3" s="14" t="s">
        <v>7</v>
      </c>
      <c r="B3" s="3" t="s">
        <v>8</v>
      </c>
      <c r="C3" s="4">
        <f>+C4+C12+C17+C23+C28+C32+C38</f>
        <v>62</v>
      </c>
      <c r="D3" s="4">
        <f>+D4+D12+D17+D23+D28+D32+D38</f>
        <v>38</v>
      </c>
      <c r="E3" s="4">
        <f>+E4+E12+E17+E23+E28+E32+E38</f>
        <v>25.47</v>
      </c>
      <c r="F3" s="5"/>
    </row>
    <row r="4" spans="1:6" ht="15.6">
      <c r="A4" s="14">
        <v>1</v>
      </c>
      <c r="B4" s="3" t="s">
        <v>9</v>
      </c>
      <c r="C4" s="4">
        <f>SUM(C5:C11)</f>
        <v>17</v>
      </c>
      <c r="D4" s="4">
        <f>SUM(D5:D11)</f>
        <v>17</v>
      </c>
      <c r="E4" s="4">
        <f>SUM(E5:E11)</f>
        <v>10.41</v>
      </c>
      <c r="F4" s="6"/>
    </row>
    <row r="5" spans="1:6" ht="15.6">
      <c r="A5" s="7" t="s">
        <v>10</v>
      </c>
      <c r="B5" s="8" t="s">
        <v>11</v>
      </c>
      <c r="C5" s="9">
        <v>2</v>
      </c>
      <c r="D5" s="9">
        <v>2</v>
      </c>
      <c r="E5" s="9">
        <v>1.44</v>
      </c>
      <c r="F5" s="6"/>
    </row>
    <row r="6" spans="1:6" ht="15.6">
      <c r="A6" s="7" t="s">
        <v>12</v>
      </c>
      <c r="B6" s="8" t="s">
        <v>13</v>
      </c>
      <c r="C6" s="9">
        <v>4</v>
      </c>
      <c r="D6" s="9">
        <v>4</v>
      </c>
      <c r="E6" s="9">
        <v>3.37</v>
      </c>
      <c r="F6" s="6"/>
    </row>
    <row r="7" spans="1:6" ht="15.6">
      <c r="A7" s="7" t="s">
        <v>14</v>
      </c>
      <c r="B7" s="8" t="s">
        <v>15</v>
      </c>
      <c r="C7" s="9">
        <v>1.5</v>
      </c>
      <c r="D7" s="9">
        <v>1.5</v>
      </c>
      <c r="E7" s="9">
        <v>1.5</v>
      </c>
      <c r="F7" s="6"/>
    </row>
    <row r="8" spans="1:6" ht="15.6">
      <c r="A8" s="7" t="s">
        <v>16</v>
      </c>
      <c r="B8" s="8" t="s">
        <v>17</v>
      </c>
      <c r="C8" s="9">
        <v>5</v>
      </c>
      <c r="D8" s="9">
        <v>5</v>
      </c>
      <c r="E8" s="9">
        <v>2.6</v>
      </c>
      <c r="F8" s="6"/>
    </row>
    <row r="9" spans="1:6" ht="31.2">
      <c r="A9" s="7" t="s">
        <v>18</v>
      </c>
      <c r="B9" s="8" t="s">
        <v>19</v>
      </c>
      <c r="C9" s="9">
        <v>1</v>
      </c>
      <c r="D9" s="9">
        <v>1</v>
      </c>
      <c r="E9" s="9">
        <v>1</v>
      </c>
      <c r="F9" s="6"/>
    </row>
    <row r="10" spans="1:6" ht="31.2">
      <c r="A10" s="7" t="s">
        <v>20</v>
      </c>
      <c r="B10" s="8" t="s">
        <v>21</v>
      </c>
      <c r="C10" s="9">
        <v>0.5</v>
      </c>
      <c r="D10" s="9">
        <v>0.5</v>
      </c>
      <c r="E10" s="9">
        <v>0</v>
      </c>
      <c r="F10" s="6"/>
    </row>
    <row r="11" spans="1:6" ht="15.6">
      <c r="A11" s="7" t="s">
        <v>22</v>
      </c>
      <c r="B11" s="8" t="s">
        <v>23</v>
      </c>
      <c r="C11" s="9">
        <v>3</v>
      </c>
      <c r="D11" s="9">
        <v>3</v>
      </c>
      <c r="E11" s="9">
        <v>0.5</v>
      </c>
      <c r="F11" s="6"/>
    </row>
    <row r="12" spans="1:6" ht="31.2">
      <c r="A12" s="14">
        <v>2</v>
      </c>
      <c r="B12" s="3" t="s">
        <v>24</v>
      </c>
      <c r="C12" s="4">
        <f>SUM(C13:C16)</f>
        <v>4.5</v>
      </c>
      <c r="D12" s="4">
        <f>SUM(D13:D16)</f>
        <v>1.5</v>
      </c>
      <c r="E12" s="4">
        <f>SUM(E13:E16)</f>
        <v>1.5</v>
      </c>
      <c r="F12" s="6"/>
    </row>
    <row r="13" spans="1:6" ht="31.2">
      <c r="A13" s="7" t="s">
        <v>25</v>
      </c>
      <c r="B13" s="8" t="s">
        <v>26</v>
      </c>
      <c r="C13" s="9">
        <v>1</v>
      </c>
      <c r="D13" s="9"/>
      <c r="E13" s="9"/>
      <c r="F13" s="6" t="s">
        <v>27</v>
      </c>
    </row>
    <row r="14" spans="1:6" ht="31.2">
      <c r="A14" s="7" t="s">
        <v>28</v>
      </c>
      <c r="B14" s="8" t="s">
        <v>29</v>
      </c>
      <c r="C14" s="9">
        <v>1</v>
      </c>
      <c r="D14" s="9"/>
      <c r="E14" s="9"/>
      <c r="F14" s="6" t="s">
        <v>27</v>
      </c>
    </row>
    <row r="15" spans="1:6" ht="46.8">
      <c r="A15" s="7" t="s">
        <v>30</v>
      </c>
      <c r="B15" s="8" t="s">
        <v>31</v>
      </c>
      <c r="C15" s="9">
        <v>1</v>
      </c>
      <c r="D15" s="9"/>
      <c r="E15" s="9"/>
      <c r="F15" s="6" t="s">
        <v>27</v>
      </c>
    </row>
    <row r="16" spans="1:6" ht="15.6">
      <c r="A16" s="7" t="s">
        <v>32</v>
      </c>
      <c r="B16" s="8" t="s">
        <v>33</v>
      </c>
      <c r="C16" s="9">
        <v>1.5</v>
      </c>
      <c r="D16" s="9">
        <v>1.5</v>
      </c>
      <c r="E16" s="9">
        <v>1.5</v>
      </c>
      <c r="F16" s="6"/>
    </row>
    <row r="17" spans="1:6" ht="15.6">
      <c r="A17" s="14">
        <v>3</v>
      </c>
      <c r="B17" s="3" t="s">
        <v>34</v>
      </c>
      <c r="C17" s="4">
        <f>+SUM(C18:C22)</f>
        <v>7.5</v>
      </c>
      <c r="D17" s="4">
        <f>+SUM(D18:D22)</f>
        <v>4</v>
      </c>
      <c r="E17" s="4">
        <f>+SUM(E18:E22)</f>
        <v>4</v>
      </c>
      <c r="F17" s="6"/>
    </row>
    <row r="18" spans="1:6" ht="15.6">
      <c r="A18" s="7" t="s">
        <v>35</v>
      </c>
      <c r="B18" s="8" t="s">
        <v>36</v>
      </c>
      <c r="C18" s="9">
        <v>1</v>
      </c>
      <c r="D18" s="9"/>
      <c r="E18" s="9"/>
      <c r="F18" s="6" t="s">
        <v>27</v>
      </c>
    </row>
    <row r="19" spans="1:6" ht="30.6">
      <c r="A19" s="7" t="s">
        <v>37</v>
      </c>
      <c r="B19" s="8" t="s">
        <v>38</v>
      </c>
      <c r="C19" s="9">
        <v>2</v>
      </c>
      <c r="D19" s="9">
        <v>1.5</v>
      </c>
      <c r="E19" s="9">
        <v>1.5</v>
      </c>
      <c r="F19" s="6" t="s">
        <v>128</v>
      </c>
    </row>
    <row r="20" spans="1:6" ht="46.8">
      <c r="A20" s="7" t="s">
        <v>39</v>
      </c>
      <c r="B20" s="8" t="s">
        <v>40</v>
      </c>
      <c r="C20" s="9">
        <v>1</v>
      </c>
      <c r="D20" s="9">
        <v>1</v>
      </c>
      <c r="E20" s="9">
        <v>1</v>
      </c>
      <c r="F20" s="6"/>
    </row>
    <row r="21" spans="1:6" ht="15.6">
      <c r="A21" s="7" t="s">
        <v>41</v>
      </c>
      <c r="B21" s="8" t="s">
        <v>42</v>
      </c>
      <c r="C21" s="9">
        <v>1.5</v>
      </c>
      <c r="D21" s="9"/>
      <c r="E21" s="9"/>
      <c r="F21" s="6" t="s">
        <v>27</v>
      </c>
    </row>
    <row r="22" spans="1:6" ht="30.6">
      <c r="A22" s="7" t="s">
        <v>43</v>
      </c>
      <c r="B22" s="8" t="s">
        <v>44</v>
      </c>
      <c r="C22" s="9">
        <v>2</v>
      </c>
      <c r="D22" s="9">
        <v>1.5</v>
      </c>
      <c r="E22" s="9">
        <v>1.5</v>
      </c>
      <c r="F22" s="6" t="s">
        <v>129</v>
      </c>
    </row>
    <row r="23" spans="1:6" ht="31.2">
      <c r="A23" s="14">
        <v>4</v>
      </c>
      <c r="B23" s="3" t="s">
        <v>45</v>
      </c>
      <c r="C23" s="4">
        <f>SUM(C24:C27)</f>
        <v>5</v>
      </c>
      <c r="D23" s="4">
        <f>SUM(D24:D27)</f>
        <v>4</v>
      </c>
      <c r="E23" s="4">
        <f>SUM(E24:E27)</f>
        <v>1.5</v>
      </c>
      <c r="F23" s="6"/>
    </row>
    <row r="24" spans="1:6" ht="31.2">
      <c r="A24" s="7" t="s">
        <v>46</v>
      </c>
      <c r="B24" s="8" t="s">
        <v>47</v>
      </c>
      <c r="C24" s="9">
        <v>1</v>
      </c>
      <c r="D24" s="9">
        <v>1</v>
      </c>
      <c r="E24" s="9">
        <v>0.5</v>
      </c>
      <c r="F24" s="6"/>
    </row>
    <row r="25" spans="1:6" ht="31.2">
      <c r="A25" s="7" t="s">
        <v>48</v>
      </c>
      <c r="B25" s="8" t="s">
        <v>49</v>
      </c>
      <c r="C25" s="9">
        <v>1</v>
      </c>
      <c r="D25" s="9">
        <v>1</v>
      </c>
      <c r="E25" s="9">
        <v>0.5</v>
      </c>
      <c r="F25" s="6"/>
    </row>
    <row r="26" spans="1:6" ht="31.2">
      <c r="A26" s="7" t="s">
        <v>50</v>
      </c>
      <c r="B26" s="8" t="s">
        <v>51</v>
      </c>
      <c r="C26" s="9">
        <v>1</v>
      </c>
      <c r="D26" s="9">
        <v>0.5</v>
      </c>
      <c r="E26" s="9">
        <v>0.5</v>
      </c>
      <c r="F26" s="6" t="s">
        <v>113</v>
      </c>
    </row>
    <row r="27" spans="1:6" ht="30.6">
      <c r="A27" s="7" t="s">
        <v>53</v>
      </c>
      <c r="B27" s="8" t="s">
        <v>54</v>
      </c>
      <c r="C27" s="9">
        <v>2</v>
      </c>
      <c r="D27" s="9">
        <v>1.5</v>
      </c>
      <c r="E27" s="9">
        <v>0</v>
      </c>
      <c r="F27" s="6" t="s">
        <v>55</v>
      </c>
    </row>
    <row r="28" spans="1:6" ht="46.8">
      <c r="A28" s="14">
        <v>5</v>
      </c>
      <c r="B28" s="3" t="s">
        <v>56</v>
      </c>
      <c r="C28" s="4">
        <f>SUM(C29:C31)</f>
        <v>5.5</v>
      </c>
      <c r="D28" s="4">
        <f>SUM(D29:D31)</f>
        <v>3</v>
      </c>
      <c r="E28" s="4">
        <f>SUM(E29:E31)</f>
        <v>2.87</v>
      </c>
      <c r="F28" s="6"/>
    </row>
    <row r="29" spans="1:6" ht="46.8">
      <c r="A29" s="7" t="s">
        <v>57</v>
      </c>
      <c r="B29" s="8" t="s">
        <v>58</v>
      </c>
      <c r="C29" s="9">
        <v>0.5</v>
      </c>
      <c r="D29" s="9">
        <v>0.5</v>
      </c>
      <c r="E29" s="9">
        <v>0.5</v>
      </c>
      <c r="F29" s="6"/>
    </row>
    <row r="30" spans="1:6" ht="61.2">
      <c r="A30" s="7" t="s">
        <v>59</v>
      </c>
      <c r="B30" s="8" t="s">
        <v>60</v>
      </c>
      <c r="C30" s="9">
        <v>4.5</v>
      </c>
      <c r="D30" s="9">
        <v>2</v>
      </c>
      <c r="E30" s="9">
        <v>1.87</v>
      </c>
      <c r="F30" s="6" t="s">
        <v>130</v>
      </c>
    </row>
    <row r="31" spans="1:6" ht="31.2">
      <c r="A31" s="7" t="s">
        <v>62</v>
      </c>
      <c r="B31" s="8" t="s">
        <v>63</v>
      </c>
      <c r="C31" s="9">
        <v>0.5</v>
      </c>
      <c r="D31" s="9">
        <v>0.5</v>
      </c>
      <c r="E31" s="9">
        <v>0.5</v>
      </c>
      <c r="F31" s="6"/>
    </row>
    <row r="32" spans="1:6" ht="15.6">
      <c r="A32" s="14">
        <v>6</v>
      </c>
      <c r="B32" s="3" t="s">
        <v>64</v>
      </c>
      <c r="C32" s="4">
        <f>SUM(C33:C37)</f>
        <v>6.5</v>
      </c>
      <c r="D32" s="4">
        <f>SUM(D33:D37)</f>
        <v>1.5</v>
      </c>
      <c r="E32" s="4">
        <f>SUM(E33:E37)</f>
        <v>0.5</v>
      </c>
      <c r="F32" s="6"/>
    </row>
    <row r="33" spans="1:6" ht="46.8">
      <c r="A33" s="7" t="s">
        <v>65</v>
      </c>
      <c r="B33" s="10" t="s">
        <v>66</v>
      </c>
      <c r="C33" s="11">
        <v>1</v>
      </c>
      <c r="D33" s="11">
        <v>1</v>
      </c>
      <c r="E33" s="11">
        <v>0</v>
      </c>
      <c r="F33" s="6"/>
    </row>
    <row r="34" spans="1:6" ht="46.8">
      <c r="A34" s="7" t="s">
        <v>67</v>
      </c>
      <c r="B34" s="8" t="s">
        <v>68</v>
      </c>
      <c r="C34" s="11">
        <v>1</v>
      </c>
      <c r="D34" s="9"/>
      <c r="E34" s="9"/>
      <c r="F34" s="6" t="s">
        <v>27</v>
      </c>
    </row>
    <row r="35" spans="1:6" ht="31.2">
      <c r="A35" s="7" t="s">
        <v>69</v>
      </c>
      <c r="B35" s="10" t="s">
        <v>70</v>
      </c>
      <c r="C35" s="11">
        <v>2</v>
      </c>
      <c r="D35" s="9"/>
      <c r="E35" s="9"/>
      <c r="F35" s="6" t="s">
        <v>27</v>
      </c>
    </row>
    <row r="36" spans="1:6" ht="31.2">
      <c r="A36" s="7" t="s">
        <v>71</v>
      </c>
      <c r="B36" s="8" t="s">
        <v>72</v>
      </c>
      <c r="C36" s="11">
        <v>2</v>
      </c>
      <c r="D36" s="9"/>
      <c r="E36" s="9"/>
      <c r="F36" s="6" t="s">
        <v>27</v>
      </c>
    </row>
    <row r="37" spans="1:6" ht="31.2">
      <c r="A37" s="7" t="s">
        <v>73</v>
      </c>
      <c r="B37" s="8" t="s">
        <v>74</v>
      </c>
      <c r="C37" s="11">
        <v>0.5</v>
      </c>
      <c r="D37" s="11">
        <v>0.5</v>
      </c>
      <c r="E37" s="11">
        <v>0.5</v>
      </c>
      <c r="F37" s="6"/>
    </row>
    <row r="38" spans="1:6" ht="15.6">
      <c r="A38" s="14">
        <v>7</v>
      </c>
      <c r="B38" s="3" t="s">
        <v>75</v>
      </c>
      <c r="C38" s="4">
        <f>SUM(C39:C40)</f>
        <v>16</v>
      </c>
      <c r="D38" s="4">
        <f>SUM(D39:D40)</f>
        <v>7</v>
      </c>
      <c r="E38" s="4">
        <f>SUM(E39:E40)</f>
        <v>4.6899999999999995</v>
      </c>
      <c r="F38" s="6"/>
    </row>
    <row r="39" spans="1:6" ht="112.2">
      <c r="A39" s="7" t="s">
        <v>76</v>
      </c>
      <c r="B39" s="8" t="s">
        <v>77</v>
      </c>
      <c r="C39" s="9">
        <v>13</v>
      </c>
      <c r="D39" s="9">
        <v>4.5</v>
      </c>
      <c r="E39" s="9">
        <v>3.94</v>
      </c>
      <c r="F39" s="6" t="s">
        <v>131</v>
      </c>
    </row>
    <row r="40" spans="1:6" ht="30.6">
      <c r="A40" s="7" t="s">
        <v>79</v>
      </c>
      <c r="B40" s="8" t="s">
        <v>80</v>
      </c>
      <c r="C40" s="9">
        <v>3</v>
      </c>
      <c r="D40" s="9">
        <v>2.5</v>
      </c>
      <c r="E40" s="9">
        <v>0.75</v>
      </c>
      <c r="F40" s="6" t="s">
        <v>81</v>
      </c>
    </row>
    <row r="41" spans="1:6" ht="31.2">
      <c r="A41" s="14" t="s">
        <v>82</v>
      </c>
      <c r="B41" s="3" t="s">
        <v>83</v>
      </c>
      <c r="C41" s="4">
        <f>+C42+SUM(C47:C51)</f>
        <v>38</v>
      </c>
      <c r="D41" s="4">
        <f>+D42+SUM(D47:D51)</f>
        <v>38</v>
      </c>
      <c r="E41" s="4">
        <f>+E42+SUM(E47:E51)</f>
        <v>36.6666666666667</v>
      </c>
      <c r="F41" s="5"/>
    </row>
    <row r="42" spans="1:6" ht="15.6">
      <c r="A42" s="14">
        <v>1</v>
      </c>
      <c r="B42" s="3" t="s">
        <v>84</v>
      </c>
      <c r="C42" s="4">
        <f>SUM(C43:C46)</f>
        <v>17.5</v>
      </c>
      <c r="D42" s="4">
        <f>SUM(D43:D46)</f>
        <v>17.5</v>
      </c>
      <c r="E42" s="4">
        <f>SUM(E43:E46)</f>
        <v>17.1666666666667</v>
      </c>
      <c r="F42" s="6"/>
    </row>
    <row r="43" spans="1:6" ht="15.6">
      <c r="A43" s="7" t="s">
        <v>10</v>
      </c>
      <c r="B43" s="8" t="s">
        <v>85</v>
      </c>
      <c r="C43" s="9">
        <v>1</v>
      </c>
      <c r="D43" s="9">
        <v>1</v>
      </c>
      <c r="E43" s="9">
        <v>1</v>
      </c>
      <c r="F43" s="6"/>
    </row>
    <row r="44" spans="1:6" ht="31.2">
      <c r="A44" s="7" t="s">
        <v>12</v>
      </c>
      <c r="B44" s="8" t="s">
        <v>86</v>
      </c>
      <c r="C44" s="9">
        <v>0.5</v>
      </c>
      <c r="D44" s="9">
        <v>0.5</v>
      </c>
      <c r="E44" s="9">
        <v>0.5</v>
      </c>
      <c r="F44" s="6" t="s">
        <v>87</v>
      </c>
    </row>
    <row r="45" spans="1:6" ht="15.6">
      <c r="A45" s="7" t="s">
        <v>14</v>
      </c>
      <c r="B45" s="8" t="s">
        <v>88</v>
      </c>
      <c r="C45" s="9">
        <v>1</v>
      </c>
      <c r="D45" s="9">
        <v>1</v>
      </c>
      <c r="E45" s="9">
        <v>1</v>
      </c>
      <c r="F45" s="6" t="s">
        <v>87</v>
      </c>
    </row>
    <row r="46" spans="1:6" ht="31.2">
      <c r="A46" s="7" t="s">
        <v>16</v>
      </c>
      <c r="B46" s="8" t="s">
        <v>89</v>
      </c>
      <c r="C46" s="9">
        <v>15</v>
      </c>
      <c r="D46" s="9">
        <v>15</v>
      </c>
      <c r="E46" s="9">
        <v>14.6666666666667</v>
      </c>
      <c r="F46" s="6" t="s">
        <v>87</v>
      </c>
    </row>
    <row r="47" spans="1:6" ht="31.2">
      <c r="A47" s="14">
        <v>2</v>
      </c>
      <c r="B47" s="3" t="s">
        <v>90</v>
      </c>
      <c r="C47" s="4">
        <v>3.5</v>
      </c>
      <c r="D47" s="4">
        <v>3.5</v>
      </c>
      <c r="E47" s="4">
        <v>3.5</v>
      </c>
      <c r="F47" s="6" t="s">
        <v>87</v>
      </c>
    </row>
    <row r="48" spans="1:6" ht="15.6">
      <c r="A48" s="14">
        <v>3</v>
      </c>
      <c r="B48" s="3" t="s">
        <v>91</v>
      </c>
      <c r="C48" s="4">
        <v>5</v>
      </c>
      <c r="D48" s="4">
        <v>5</v>
      </c>
      <c r="E48" s="4">
        <v>5</v>
      </c>
      <c r="F48" s="6" t="s">
        <v>87</v>
      </c>
    </row>
    <row r="49" spans="1:6" ht="15.6">
      <c r="A49" s="14">
        <v>4</v>
      </c>
      <c r="B49" s="3" t="s">
        <v>92</v>
      </c>
      <c r="C49" s="4">
        <v>5.5</v>
      </c>
      <c r="D49" s="4">
        <v>5.5</v>
      </c>
      <c r="E49" s="4">
        <v>5.25</v>
      </c>
      <c r="F49" s="6" t="s">
        <v>87</v>
      </c>
    </row>
    <row r="50" spans="1:6" ht="15.6">
      <c r="A50" s="14">
        <v>5</v>
      </c>
      <c r="B50" s="3" t="s">
        <v>93</v>
      </c>
      <c r="C50" s="12">
        <v>3</v>
      </c>
      <c r="D50" s="12">
        <v>3</v>
      </c>
      <c r="E50" s="12">
        <v>3</v>
      </c>
      <c r="F50" s="6" t="s">
        <v>87</v>
      </c>
    </row>
    <row r="51" spans="1:6" ht="31.2">
      <c r="A51" s="14">
        <v>6</v>
      </c>
      <c r="B51" s="3" t="s">
        <v>94</v>
      </c>
      <c r="C51" s="4">
        <v>3.5</v>
      </c>
      <c r="D51" s="4">
        <v>3.5</v>
      </c>
      <c r="E51" s="4">
        <v>2.75</v>
      </c>
      <c r="F51" s="6" t="s">
        <v>87</v>
      </c>
    </row>
    <row r="52" spans="1:6" ht="15.6" customHeight="1">
      <c r="A52" s="16" t="s">
        <v>95</v>
      </c>
      <c r="B52" s="16"/>
      <c r="C52" s="4">
        <f>+C41+C3</f>
        <v>100</v>
      </c>
      <c r="D52" s="4">
        <f>+D41+D3</f>
        <v>76</v>
      </c>
      <c r="E52" s="4">
        <f>+E41+E3</f>
        <v>62.136666666666699</v>
      </c>
      <c r="F52" s="6"/>
    </row>
    <row r="53" spans="1:6" ht="15.6" customHeight="1">
      <c r="A53" s="16" t="s">
        <v>96</v>
      </c>
      <c r="B53" s="16"/>
      <c r="C53" s="4"/>
      <c r="D53" s="4"/>
      <c r="E53" s="13">
        <f>+E52/D52</f>
        <v>0.81758771929824603</v>
      </c>
      <c r="F53" s="6"/>
    </row>
  </sheetData>
  <mergeCells count="3">
    <mergeCell ref="A1:F1"/>
    <mergeCell ref="A52:B52"/>
    <mergeCell ref="A53:B53"/>
  </mergeCells>
  <pageMargins left="0.67" right="0.39" top="0.47" bottom="0.3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BDT</vt:lpstr>
      <vt:lpstr>BQLKCN</vt:lpstr>
      <vt:lpstr>SCT</vt:lpstr>
      <vt:lpstr>GDDT</vt:lpstr>
      <vt:lpstr>GTVT</vt:lpstr>
      <vt:lpstr>KHDT</vt:lpstr>
      <vt:lpstr>KHCN</vt:lpstr>
      <vt:lpstr>LĐTBXH</vt:lpstr>
      <vt:lpstr>SNV</vt:lpstr>
      <vt:lpstr>NNPTNT</vt:lpstr>
      <vt:lpstr>STC</vt:lpstr>
      <vt:lpstr>TNMT</vt:lpstr>
      <vt:lpstr>STTTT</vt:lpstr>
      <vt:lpstr>STP</vt:lpstr>
      <vt:lpstr>VHTTDL</vt:lpstr>
      <vt:lpstr>SXD</vt:lpstr>
      <vt:lpstr>SYT</vt:lpstr>
      <vt:lpstr>TTR</vt:lpstr>
      <vt:lpstr>VPHĐND</vt:lpstr>
      <vt:lpstr>VPUBT</vt:lpstr>
      <vt:lpstr>BDT!Print_Titles</vt:lpstr>
      <vt:lpstr>BQLKCN!Print_Titles</vt:lpstr>
      <vt:lpstr>GDDT!Print_Titles</vt:lpstr>
      <vt:lpstr>GTVT!Print_Titles</vt:lpstr>
      <vt:lpstr>KHCN!Print_Titles</vt:lpstr>
      <vt:lpstr>KHDT!Print_Titles</vt:lpstr>
      <vt:lpstr>LĐTBXH!Print_Titles</vt:lpstr>
      <vt:lpstr>NNPTNT!Print_Titles</vt:lpstr>
      <vt:lpstr>SCT!Print_Titles</vt:lpstr>
      <vt:lpstr>SNV!Print_Titles</vt:lpstr>
      <vt:lpstr>STC!Print_Titles</vt:lpstr>
      <vt:lpstr>STP!Print_Titles</vt:lpstr>
      <vt:lpstr>STTTT!Print_Titles</vt:lpstr>
      <vt:lpstr>SXD!Print_Titles</vt:lpstr>
      <vt:lpstr>SYT!Print_Titles</vt:lpstr>
      <vt:lpstr>TNMT!Print_Titles</vt:lpstr>
      <vt:lpstr>TTR!Print_Titles</vt:lpstr>
      <vt:lpstr>VHTTDL!Print_Titles</vt:lpstr>
      <vt:lpstr>VPHĐND!Print_Titles</vt:lpstr>
      <vt:lpstr>VPUBT!Print_Titles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GIAHOA108</dc:creator>
  <cp:lastModifiedBy>GIAHOA108</cp:lastModifiedBy>
  <cp:lastPrinted>2021-03-29T08:25:30Z</cp:lastPrinted>
  <dcterms:created xsi:type="dcterms:W3CDTF">2021-03-29T08:21:12Z</dcterms:created>
  <dcterms:modified xsi:type="dcterms:W3CDTF">2021-03-29T08:31:29Z</dcterms:modified>
</cp:coreProperties>
</file>